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375" windowWidth="11280" windowHeight="6510" tabRatio="599"/>
  </bookViews>
  <sheets>
    <sheet name="PACC 2015 GERENCIA" sheetId="11" r:id="rId1"/>
    <sheet name="Hoja1" sheetId="12" r:id="rId2"/>
  </sheets>
  <definedNames>
    <definedName name="_xlnm._FilterDatabase" localSheetId="0" hidden="1">'PACC 2015 GERENCIA'!$A$30:$BE$43</definedName>
  </definedNames>
  <calcPr calcId="145621"/>
</workbook>
</file>

<file path=xl/calcChain.xml><?xml version="1.0" encoding="utf-8"?>
<calcChain xmlns="http://schemas.openxmlformats.org/spreadsheetml/2006/main">
  <c r="A67" i="11" l="1"/>
  <c r="A32" i="1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Z21" i="11"/>
  <c r="A13" i="11"/>
  <c r="A14" i="11" s="1"/>
  <c r="A15" i="11" s="1"/>
  <c r="A16" i="11" s="1"/>
  <c r="A17" i="11" s="1"/>
  <c r="Z81" i="11" l="1"/>
  <c r="A68" i="11" l="1"/>
  <c r="A69" i="11" s="1"/>
  <c r="A70" i="11" s="1"/>
  <c r="A71" i="11" s="1"/>
  <c r="Z56" i="11"/>
  <c r="A73" i="11" l="1"/>
  <c r="A74" i="11" s="1"/>
  <c r="A75" i="11" s="1"/>
  <c r="A76" i="11" s="1"/>
  <c r="A78" i="11" s="1"/>
  <c r="A80" i="11" s="1"/>
  <c r="A72" i="11"/>
  <c r="Z43" i="11"/>
  <c r="Z83" i="11" s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5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5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6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6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6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<sst xmlns="http://schemas.openxmlformats.org/spreadsheetml/2006/main" count="691" uniqueCount="74">
  <si>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</si>
  <si>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</si>
  <si>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</si>
  <si>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</si>
  <si>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</si>
  <si>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</si>
  <si>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</si>
  <si>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</si>
  <si>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</si>
  <si>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</si>
  <si>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</si>
  <si>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</si>
  <si>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</si>
  <si>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</si>
  <si>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</si>
  <si>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</si>
  <si>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INICIO</t>
  </si>
  <si>
    <t>FIN</t>
  </si>
  <si>
    <t>Nombre del proyecto u objeto de compra</t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</si>
  <si>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</si>
  <si>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</si>
  <si>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</si>
  <si>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</si>
  <si>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</si>
  <si>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</si>
  <si>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</si>
  <si>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</si>
  <si>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</si>
  <si>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</si>
  <si>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Evaluacion de las Ofertas</t>
  </si>
  <si>
    <t>Firma del Contrato</t>
  </si>
  <si>
    <t>Recepcion de Bienes, Servicios u Obras</t>
  </si>
  <si>
    <t>PROGRAMA DE CONTRATACIONES (FECHAS ESTIMADAS/REALES)</t>
  </si>
  <si>
    <t>Entregas</t>
  </si>
  <si>
    <t>2C</t>
  </si>
  <si>
    <t>3C</t>
  </si>
  <si>
    <t>nd</t>
  </si>
  <si>
    <t>FONDOS DEL TESORO NACIONAL</t>
  </si>
  <si>
    <t>Apertura de Ofertas</t>
  </si>
  <si>
    <r>
      <t xml:space="preserve">Categoría: </t>
    </r>
    <r>
      <rPr>
        <b/>
        <i/>
        <sz val="8"/>
        <rFont val="Arial"/>
        <family val="2"/>
      </rPr>
      <t>[Bienes, Obras o Servicios diferentes a las Consultorías]</t>
    </r>
  </si>
  <si>
    <t>SECRETARÍA AGRICULTURA Y GANADERIA (SAG)</t>
  </si>
  <si>
    <t>SUB-TOTAL</t>
  </si>
  <si>
    <t>SUB TOTAL</t>
  </si>
  <si>
    <t xml:space="preserve">no aplica </t>
  </si>
  <si>
    <t>ACT6</t>
  </si>
  <si>
    <t>ACT4</t>
  </si>
  <si>
    <t>ACT3</t>
  </si>
  <si>
    <t>ACT1</t>
  </si>
  <si>
    <t>ACTIVIDAD/OBRA 01: DIRECCION Y COORDINACION SUPERIOR</t>
  </si>
  <si>
    <t>ACTIVIDAD/OBRA: 03 SERVICIOS ADMINISTRATIVOS Y FINANCIEROS</t>
  </si>
  <si>
    <t>ACTIVIDAD/OBRA 04: SERVICIOS DE SECRETARIA GENERAL</t>
  </si>
  <si>
    <t>ACTIVIDAD/OBRA 06: COORDINACION DE REGIONALES</t>
  </si>
  <si>
    <t>Correlativo</t>
  </si>
  <si>
    <t>S/N</t>
  </si>
  <si>
    <t>3000-2014-SAG</t>
  </si>
  <si>
    <t>Servicio de Internet</t>
  </si>
  <si>
    <t>Alimentos y Bebidas para Personas</t>
  </si>
  <si>
    <t>Llantas y Camaras de Aire</t>
  </si>
  <si>
    <t xml:space="preserve">Diesel </t>
  </si>
  <si>
    <t>Mant. Y Rep. de Eq. y Medios de Transporte</t>
  </si>
  <si>
    <t>Utiles de Escritorio, Oficina y Enseñanza</t>
  </si>
  <si>
    <t>Primas y gastos de Seguro</t>
  </si>
  <si>
    <t>Papel de Escritorio</t>
  </si>
  <si>
    <t>Libros, Revistas y Periodicos</t>
  </si>
  <si>
    <t>Elementos de Ferreteria</t>
  </si>
  <si>
    <t>Elementos de Limpieza y Aseo Personal</t>
  </si>
  <si>
    <t>Utiles de escritorio, Oficina y Enseñanza</t>
  </si>
  <si>
    <t>Repuestos y Accesorios</t>
  </si>
  <si>
    <t xml:space="preserve">Elementos de Limpieza y Aseo Personal </t>
  </si>
  <si>
    <t>Productos de Papel y Carton</t>
  </si>
  <si>
    <t>Aceites y Grasas Lubricantes</t>
  </si>
  <si>
    <t>TOTAL</t>
  </si>
  <si>
    <t xml:space="preserve">DESPACHO MINISTERIAL </t>
  </si>
  <si>
    <t>PLAN ANUAL DE COMPRAS Y CONTRATACIONES (PACC) PARA EL AÑO FISCAL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</si>
</sst>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i/>
      <sz val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9" fillId="0" borderId="0" xfId="0" applyFont="1" applyAlignment="1"/>
    <xf numFmtId="165" fontId="9" fillId="0" borderId="0" xfId="2" applyFont="1" applyFill="1" applyBorder="1" applyAlignment="1"/>
    <xf numFmtId="0" fontId="9" fillId="0" borderId="1" xfId="0" applyFont="1" applyBorder="1" applyAlignment="1">
      <alignment horizontal="center" wrapText="1"/>
    </xf>
    <xf numFmtId="4" fontId="9" fillId="0" borderId="0" xfId="0" applyNumberFormat="1" applyFont="1" applyAlignment="1"/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165" fontId="4" fillId="0" borderId="0" xfId="2" applyFont="1" applyFill="1" applyBorder="1" applyAlignment="1"/>
    <xf numFmtId="0" fontId="4" fillId="4" borderId="5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/>
    </xf>
    <xf numFmtId="166" fontId="4" fillId="4" borderId="1" xfId="2" applyNumberFormat="1" applyFont="1" applyFill="1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/>
    </xf>
    <xf numFmtId="166" fontId="11" fillId="0" borderId="11" xfId="2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14" fontId="9" fillId="0" borderId="11" xfId="0" applyNumberFormat="1" applyFont="1" applyFill="1" applyBorder="1" applyAlignment="1">
      <alignment horizontal="center"/>
    </xf>
    <xf numFmtId="14" fontId="9" fillId="0" borderId="11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164" fontId="9" fillId="0" borderId="1" xfId="1" applyFont="1" applyFill="1" applyBorder="1" applyAlignment="1">
      <alignment horizontal="center" wrapText="1"/>
    </xf>
    <xf numFmtId="166" fontId="4" fillId="4" borderId="1" xfId="2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wrapText="1"/>
    </xf>
    <xf numFmtId="164" fontId="9" fillId="3" borderId="1" xfId="1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6">
    <cellStyle name="Millares" xfId="1" builtinId="3"/>
    <cellStyle name="Millares 2" xfId="5"/>
    <cellStyle name="Moneda" xfId="2" builtinId="4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3CDDD"/>
      <color rgb="FFFF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83"/>
  <sheetViews>
    <sheetView tabSelected="1" zoomScale="130" zoomScaleNormal="130" workbookViewId="0">
      <pane xSplit="7" ySplit="11" topLeftCell="T12" activePane="bottomRight" state="frozen"/>
      <selection pane="topRight" activeCell="H1" sqref="H1"/>
      <selection pane="bottomLeft" activeCell="A12" sqref="A12"/>
      <selection pane="bottomRight" activeCell="C22" sqref="C22"/>
    </sheetView>
  </sheetViews>
  <sheetFormatPr baseColWidth="10" defaultColWidth="9.140625" defaultRowHeight="11.25" x14ac:dyDescent="0.2"/>
  <cols>
    <col min="1" max="1" width="12.5703125" style="35" bestFit="1" customWidth="1"/>
    <col min="2" max="2" width="33.85546875" style="8" bestFit="1" customWidth="1"/>
    <col min="3" max="3" width="10.28515625" style="8" customWidth="1"/>
    <col min="4" max="4" width="12" style="8" customWidth="1"/>
    <col min="5" max="5" width="7" style="8" customWidth="1"/>
    <col min="6" max="6" width="9.7109375" style="8" customWidth="1"/>
    <col min="7" max="9" width="10.28515625" style="8" customWidth="1"/>
    <col min="10" max="11" width="9.140625" style="8" customWidth="1"/>
    <col min="12" max="12" width="9.42578125" style="8" customWidth="1"/>
    <col min="13" max="13" width="9.28515625" style="8" customWidth="1"/>
    <col min="14" max="14" width="9.42578125" style="10" customWidth="1"/>
    <col min="15" max="15" width="11.28515625" style="10" bestFit="1" customWidth="1"/>
    <col min="16" max="16" width="9.7109375" style="10" customWidth="1"/>
    <col min="17" max="19" width="9.140625" style="10" customWidth="1"/>
    <col min="20" max="20" width="8.85546875" style="10" customWidth="1"/>
    <col min="21" max="21" width="9" style="10" customWidth="1"/>
    <col min="22" max="23" width="11.28515625" style="10" bestFit="1" customWidth="1"/>
    <col min="24" max="24" width="11.140625" style="10" customWidth="1"/>
    <col min="25" max="25" width="8.5703125" style="10" customWidth="1"/>
    <col min="26" max="26" width="19.28515625" style="10" bestFit="1" customWidth="1"/>
    <col min="27" max="29" width="12.7109375" style="10" customWidth="1"/>
    <col min="30" max="16384" width="9.140625" style="10"/>
  </cols>
  <sheetData>
    <row r="1" spans="1:29" s="1" customFormat="1" ht="15.75" customHeight="1" x14ac:dyDescent="0.25">
      <c r="A1" s="66" t="s">
        <v>40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9" s="1" customFormat="1" ht="15.75" customHeight="1" x14ac:dyDescent="0.25">
      <c r="A2" s="66" t="s">
        <v>72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9" s="2" customFormat="1" ht="15.75" customHeight="1" x14ac:dyDescent="0.25">
      <c r="A3" s="66" t="s">
        <v>73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3"/>
      <c r="AC3" s="16"/>
    </row>
    <row r="4" spans="1:29" s="1" customFormat="1" ht="15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9" s="17" customFormat="1" x14ac:dyDescent="0.2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</row>
    <row r="6" spans="1:29" s="17" customFormat="1" x14ac:dyDescent="0.2">
      <c r="A6" s="50" t="s">
        <v>39</v>
      </c>
      <c r="B6" s="51"/>
      <c r="C6" s="51"/>
      <c r="D6" s="51"/>
      <c r="E6" s="52"/>
      <c r="F6" s="45" t="s">
        <v>32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6"/>
      <c r="AB6" s="9"/>
    </row>
    <row r="7" spans="1:29" s="17" customFormat="1" x14ac:dyDescent="0.2">
      <c r="A7" s="53"/>
      <c r="B7" s="54"/>
      <c r="C7" s="54"/>
      <c r="D7" s="54"/>
      <c r="E7" s="55"/>
      <c r="F7" s="45" t="s">
        <v>26</v>
      </c>
      <c r="G7" s="45"/>
      <c r="H7" s="45"/>
      <c r="I7" s="46"/>
      <c r="J7" s="44" t="s">
        <v>27</v>
      </c>
      <c r="K7" s="45"/>
      <c r="L7" s="45"/>
      <c r="M7" s="46"/>
      <c r="N7" s="44" t="s">
        <v>6</v>
      </c>
      <c r="O7" s="45"/>
      <c r="P7" s="45"/>
      <c r="Q7" s="45"/>
      <c r="R7" s="44" t="s">
        <v>22</v>
      </c>
      <c r="S7" s="45"/>
      <c r="T7" s="45"/>
      <c r="U7" s="46"/>
      <c r="V7" s="44" t="s">
        <v>33</v>
      </c>
      <c r="W7" s="46"/>
      <c r="X7" s="50" t="s">
        <v>1</v>
      </c>
      <c r="Y7" s="51"/>
      <c r="Z7" s="51"/>
      <c r="AA7" s="52"/>
      <c r="AB7" s="9"/>
    </row>
    <row r="8" spans="1:29" s="17" customFormat="1" ht="38.25" customHeight="1" thickBot="1" x14ac:dyDescent="0.25">
      <c r="A8" s="56"/>
      <c r="B8" s="57"/>
      <c r="C8" s="57"/>
      <c r="D8" s="57"/>
      <c r="E8" s="58"/>
      <c r="F8" s="62" t="s">
        <v>23</v>
      </c>
      <c r="G8" s="49"/>
      <c r="H8" s="63" t="s">
        <v>24</v>
      </c>
      <c r="I8" s="64"/>
      <c r="J8" s="65" t="s">
        <v>25</v>
      </c>
      <c r="K8" s="64"/>
      <c r="L8" s="65" t="s">
        <v>38</v>
      </c>
      <c r="M8" s="64"/>
      <c r="N8" s="65" t="s">
        <v>29</v>
      </c>
      <c r="O8" s="64"/>
      <c r="P8" s="65" t="s">
        <v>19</v>
      </c>
      <c r="Q8" s="64"/>
      <c r="R8" s="65" t="s">
        <v>20</v>
      </c>
      <c r="S8" s="64"/>
      <c r="T8" s="65" t="s">
        <v>30</v>
      </c>
      <c r="U8" s="64"/>
      <c r="V8" s="65" t="s">
        <v>31</v>
      </c>
      <c r="W8" s="64"/>
      <c r="X8" s="59"/>
      <c r="Y8" s="60"/>
      <c r="Z8" s="60"/>
      <c r="AA8" s="61"/>
    </row>
    <row r="9" spans="1:29" s="17" customFormat="1" ht="34.5" thickTop="1" x14ac:dyDescent="0.2">
      <c r="A9" s="36" t="s">
        <v>28</v>
      </c>
      <c r="B9" s="19" t="s">
        <v>4</v>
      </c>
      <c r="C9" s="20" t="s">
        <v>5</v>
      </c>
      <c r="D9" s="20" t="s">
        <v>9</v>
      </c>
      <c r="E9" s="20" t="s">
        <v>2</v>
      </c>
      <c r="F9" s="21" t="s">
        <v>16</v>
      </c>
      <c r="G9" s="21" t="s">
        <v>17</v>
      </c>
      <c r="H9" s="21" t="s">
        <v>16</v>
      </c>
      <c r="I9" s="21" t="s">
        <v>17</v>
      </c>
      <c r="J9" s="21" t="s">
        <v>16</v>
      </c>
      <c r="K9" s="21" t="s">
        <v>17</v>
      </c>
      <c r="L9" s="21" t="s">
        <v>16</v>
      </c>
      <c r="M9" s="21" t="s">
        <v>17</v>
      </c>
      <c r="N9" s="21" t="s">
        <v>16</v>
      </c>
      <c r="O9" s="21" t="s">
        <v>17</v>
      </c>
      <c r="P9" s="20" t="s">
        <v>16</v>
      </c>
      <c r="Q9" s="20" t="s">
        <v>17</v>
      </c>
      <c r="R9" s="20" t="s">
        <v>16</v>
      </c>
      <c r="S9" s="20" t="s">
        <v>17</v>
      </c>
      <c r="T9" s="20" t="s">
        <v>16</v>
      </c>
      <c r="U9" s="20" t="s">
        <v>17</v>
      </c>
      <c r="V9" s="20" t="s">
        <v>16</v>
      </c>
      <c r="W9" s="20" t="s">
        <v>17</v>
      </c>
      <c r="X9" s="20" t="s">
        <v>10</v>
      </c>
      <c r="Y9" s="20" t="s">
        <v>11</v>
      </c>
      <c r="Z9" s="20" t="s">
        <v>12</v>
      </c>
      <c r="AA9" s="20" t="s">
        <v>3</v>
      </c>
    </row>
    <row r="10" spans="1:29" s="17" customFormat="1" x14ac:dyDescent="0.2">
      <c r="A10" s="37"/>
      <c r="B10" s="49" t="s">
        <v>18</v>
      </c>
      <c r="C10" s="47" t="s">
        <v>13</v>
      </c>
      <c r="D10" s="47" t="s">
        <v>14</v>
      </c>
      <c r="E10" s="47" t="s">
        <v>52</v>
      </c>
      <c r="F10" s="22" t="s">
        <v>8</v>
      </c>
      <c r="G10" s="22" t="s">
        <v>8</v>
      </c>
      <c r="H10" s="22" t="s">
        <v>8</v>
      </c>
      <c r="I10" s="22" t="s">
        <v>8</v>
      </c>
      <c r="J10" s="22" t="s">
        <v>8</v>
      </c>
      <c r="K10" s="22" t="s">
        <v>8</v>
      </c>
      <c r="L10" s="22" t="s">
        <v>8</v>
      </c>
      <c r="M10" s="22" t="s">
        <v>8</v>
      </c>
      <c r="N10" s="22" t="s">
        <v>8</v>
      </c>
      <c r="O10" s="22" t="s">
        <v>8</v>
      </c>
      <c r="P10" s="22" t="s">
        <v>8</v>
      </c>
      <c r="Q10" s="22" t="s">
        <v>8</v>
      </c>
      <c r="R10" s="22" t="s">
        <v>8</v>
      </c>
      <c r="S10" s="22" t="s">
        <v>8</v>
      </c>
      <c r="T10" s="22" t="s">
        <v>8</v>
      </c>
      <c r="U10" s="22" t="s">
        <v>8</v>
      </c>
      <c r="V10" s="22" t="s">
        <v>8</v>
      </c>
      <c r="W10" s="22" t="s">
        <v>8</v>
      </c>
      <c r="X10" s="47" t="s">
        <v>0</v>
      </c>
      <c r="Y10" s="47" t="s">
        <v>0</v>
      </c>
      <c r="Z10" s="47"/>
      <c r="AA10" s="47" t="s">
        <v>0</v>
      </c>
    </row>
    <row r="11" spans="1:29" s="17" customFormat="1" x14ac:dyDescent="0.2">
      <c r="A11" s="38"/>
      <c r="B11" s="49"/>
      <c r="C11" s="47"/>
      <c r="D11" s="47"/>
      <c r="E11" s="47"/>
      <c r="F11" s="23" t="s">
        <v>0</v>
      </c>
      <c r="G11" s="23" t="s">
        <v>0</v>
      </c>
      <c r="H11" s="23" t="s">
        <v>0</v>
      </c>
      <c r="I11" s="23" t="s">
        <v>0</v>
      </c>
      <c r="J11" s="23" t="s">
        <v>0</v>
      </c>
      <c r="K11" s="23" t="s">
        <v>0</v>
      </c>
      <c r="L11" s="23" t="s">
        <v>0</v>
      </c>
      <c r="M11" s="23" t="s">
        <v>0</v>
      </c>
      <c r="N11" s="23" t="s">
        <v>0</v>
      </c>
      <c r="O11" s="23" t="s">
        <v>0</v>
      </c>
      <c r="P11" s="23" t="s">
        <v>0</v>
      </c>
      <c r="Q11" s="23" t="s">
        <v>0</v>
      </c>
      <c r="R11" s="23" t="s">
        <v>0</v>
      </c>
      <c r="S11" s="23" t="s">
        <v>0</v>
      </c>
      <c r="T11" s="23" t="s">
        <v>0</v>
      </c>
      <c r="U11" s="23" t="s">
        <v>0</v>
      </c>
      <c r="V11" s="23" t="s">
        <v>0</v>
      </c>
      <c r="W11" s="23" t="s">
        <v>0</v>
      </c>
      <c r="X11" s="47"/>
      <c r="Y11" s="47"/>
      <c r="Z11" s="47"/>
      <c r="AA11" s="47"/>
      <c r="AB11" s="18"/>
      <c r="AC11" s="18"/>
    </row>
    <row r="12" spans="1:29" x14ac:dyDescent="0.2">
      <c r="A12" s="5">
        <v>1</v>
      </c>
      <c r="B12" s="42" t="s">
        <v>59</v>
      </c>
      <c r="C12" s="12" t="s">
        <v>34</v>
      </c>
      <c r="D12" s="12" t="s">
        <v>47</v>
      </c>
      <c r="E12" s="4" t="s">
        <v>53</v>
      </c>
      <c r="F12" s="14" t="s">
        <v>43</v>
      </c>
      <c r="G12" s="14" t="s">
        <v>43</v>
      </c>
      <c r="H12" s="14" t="s">
        <v>43</v>
      </c>
      <c r="I12" s="14" t="s">
        <v>43</v>
      </c>
      <c r="J12" s="14">
        <v>42038</v>
      </c>
      <c r="K12" s="14">
        <v>42041</v>
      </c>
      <c r="L12" s="14">
        <v>42044</v>
      </c>
      <c r="M12" s="14">
        <v>42044</v>
      </c>
      <c r="N12" s="14">
        <v>42044</v>
      </c>
      <c r="O12" s="14">
        <v>42044</v>
      </c>
      <c r="P12" s="14">
        <v>42044</v>
      </c>
      <c r="Q12" s="14">
        <v>42046</v>
      </c>
      <c r="R12" s="14">
        <v>42046</v>
      </c>
      <c r="S12" s="14">
        <v>42046</v>
      </c>
      <c r="T12" s="15"/>
      <c r="U12" s="15"/>
      <c r="V12" s="15">
        <v>42051</v>
      </c>
      <c r="W12" s="15">
        <v>42051</v>
      </c>
      <c r="X12" s="12"/>
      <c r="Y12" s="12"/>
      <c r="Z12" s="40">
        <v>35000</v>
      </c>
      <c r="AA12" s="12"/>
      <c r="AB12" s="11"/>
      <c r="AC12" s="11"/>
    </row>
    <row r="13" spans="1:29" x14ac:dyDescent="0.2">
      <c r="A13" s="5">
        <f>A12+1</f>
        <v>2</v>
      </c>
      <c r="B13" s="42" t="s">
        <v>55</v>
      </c>
      <c r="C13" s="12" t="s">
        <v>34</v>
      </c>
      <c r="D13" s="12" t="s">
        <v>47</v>
      </c>
      <c r="E13" s="4" t="s">
        <v>53</v>
      </c>
      <c r="F13" s="14" t="s">
        <v>43</v>
      </c>
      <c r="G13" s="14" t="s">
        <v>43</v>
      </c>
      <c r="H13" s="14" t="s">
        <v>43</v>
      </c>
      <c r="I13" s="14" t="s">
        <v>43</v>
      </c>
      <c r="J13" s="14">
        <v>42016</v>
      </c>
      <c r="K13" s="14">
        <v>42019</v>
      </c>
      <c r="L13" s="14">
        <v>42020</v>
      </c>
      <c r="M13" s="14">
        <v>42020</v>
      </c>
      <c r="N13" s="14">
        <v>42020</v>
      </c>
      <c r="O13" s="14">
        <v>42020</v>
      </c>
      <c r="P13" s="14">
        <v>42023</v>
      </c>
      <c r="Q13" s="14">
        <v>42023</v>
      </c>
      <c r="R13" s="14">
        <v>42025</v>
      </c>
      <c r="S13" s="14">
        <v>42025</v>
      </c>
      <c r="T13" s="15">
        <v>42026</v>
      </c>
      <c r="U13" s="15">
        <v>42026</v>
      </c>
      <c r="V13" s="15"/>
      <c r="W13" s="15"/>
      <c r="X13" s="12"/>
      <c r="Y13" s="12"/>
      <c r="Z13" s="40">
        <v>25000</v>
      </c>
      <c r="AA13" s="12"/>
      <c r="AB13" s="11"/>
      <c r="AC13" s="11"/>
    </row>
    <row r="14" spans="1:29" x14ac:dyDescent="0.2">
      <c r="A14" s="5">
        <f t="shared" ref="A14:A17" si="0">A13+1</f>
        <v>3</v>
      </c>
      <c r="B14" s="42" t="s">
        <v>55</v>
      </c>
      <c r="C14" s="12" t="s">
        <v>34</v>
      </c>
      <c r="D14" s="12" t="s">
        <v>47</v>
      </c>
      <c r="E14" s="4" t="s">
        <v>53</v>
      </c>
      <c r="F14" s="14" t="s">
        <v>43</v>
      </c>
      <c r="G14" s="14" t="s">
        <v>43</v>
      </c>
      <c r="H14" s="14" t="s">
        <v>43</v>
      </c>
      <c r="I14" s="14" t="s">
        <v>43</v>
      </c>
      <c r="J14" s="14">
        <v>42038</v>
      </c>
      <c r="K14" s="14">
        <v>42041</v>
      </c>
      <c r="L14" s="14">
        <v>42044</v>
      </c>
      <c r="M14" s="14">
        <v>42044</v>
      </c>
      <c r="N14" s="14">
        <v>42044</v>
      </c>
      <c r="O14" s="14">
        <v>42044</v>
      </c>
      <c r="P14" s="14">
        <v>42044</v>
      </c>
      <c r="Q14" s="14">
        <v>42046</v>
      </c>
      <c r="R14" s="14">
        <v>42046</v>
      </c>
      <c r="S14" s="14">
        <v>42046</v>
      </c>
      <c r="T14" s="15">
        <v>42051</v>
      </c>
      <c r="U14" s="15">
        <v>42051</v>
      </c>
      <c r="V14" s="15"/>
      <c r="W14" s="15"/>
      <c r="X14" s="12"/>
      <c r="Y14" s="12"/>
      <c r="Z14" s="40">
        <v>25000</v>
      </c>
      <c r="AA14" s="12"/>
      <c r="AB14" s="11"/>
      <c r="AC14" s="11"/>
    </row>
    <row r="15" spans="1:29" x14ac:dyDescent="0.2">
      <c r="A15" s="5">
        <f t="shared" si="0"/>
        <v>4</v>
      </c>
      <c r="B15" s="42" t="s">
        <v>55</v>
      </c>
      <c r="C15" s="12" t="s">
        <v>34</v>
      </c>
      <c r="D15" s="12" t="s">
        <v>47</v>
      </c>
      <c r="E15" s="4" t="s">
        <v>53</v>
      </c>
      <c r="F15" s="14" t="s">
        <v>43</v>
      </c>
      <c r="G15" s="14" t="s">
        <v>43</v>
      </c>
      <c r="H15" s="14" t="s">
        <v>43</v>
      </c>
      <c r="I15" s="14" t="s">
        <v>43</v>
      </c>
      <c r="J15" s="14">
        <v>42066</v>
      </c>
      <c r="K15" s="14">
        <v>42069</v>
      </c>
      <c r="L15" s="14">
        <v>42072</v>
      </c>
      <c r="M15" s="14">
        <v>42072</v>
      </c>
      <c r="N15" s="14">
        <v>42072</v>
      </c>
      <c r="O15" s="14">
        <v>42072</v>
      </c>
      <c r="P15" s="14">
        <v>42072</v>
      </c>
      <c r="Q15" s="14">
        <v>42075</v>
      </c>
      <c r="R15" s="14">
        <v>42076</v>
      </c>
      <c r="S15" s="14">
        <v>42076</v>
      </c>
      <c r="T15" s="15">
        <v>42079</v>
      </c>
      <c r="U15" s="15">
        <v>42079</v>
      </c>
      <c r="V15" s="15"/>
      <c r="W15" s="15"/>
      <c r="X15" s="12"/>
      <c r="Y15" s="12"/>
      <c r="Z15" s="40">
        <v>25000</v>
      </c>
      <c r="AA15" s="12"/>
      <c r="AB15" s="11"/>
      <c r="AC15" s="11"/>
    </row>
    <row r="16" spans="1:29" x14ac:dyDescent="0.2">
      <c r="A16" s="5">
        <f t="shared" si="0"/>
        <v>5</v>
      </c>
      <c r="B16" s="42" t="s">
        <v>56</v>
      </c>
      <c r="C16" s="12" t="s">
        <v>34</v>
      </c>
      <c r="D16" s="12" t="s">
        <v>47</v>
      </c>
      <c r="E16" s="4" t="s">
        <v>53</v>
      </c>
      <c r="F16" s="14" t="s">
        <v>43</v>
      </c>
      <c r="G16" s="14" t="s">
        <v>43</v>
      </c>
      <c r="H16" s="14" t="s">
        <v>43</v>
      </c>
      <c r="I16" s="14" t="s">
        <v>43</v>
      </c>
      <c r="J16" s="14">
        <v>42038</v>
      </c>
      <c r="K16" s="14">
        <v>42041</v>
      </c>
      <c r="L16" s="14">
        <v>42044</v>
      </c>
      <c r="M16" s="14">
        <v>42044</v>
      </c>
      <c r="N16" s="14">
        <v>42044</v>
      </c>
      <c r="O16" s="14">
        <v>42044</v>
      </c>
      <c r="P16" s="14">
        <v>42044</v>
      </c>
      <c r="Q16" s="14">
        <v>42046</v>
      </c>
      <c r="R16" s="14">
        <v>42046</v>
      </c>
      <c r="S16" s="14">
        <v>42046</v>
      </c>
      <c r="T16" s="15"/>
      <c r="U16" s="15"/>
      <c r="V16" s="15">
        <v>42051</v>
      </c>
      <c r="W16" s="15">
        <v>42051</v>
      </c>
      <c r="X16" s="12"/>
      <c r="Y16" s="12"/>
      <c r="Z16" s="40">
        <v>14000</v>
      </c>
      <c r="AA16" s="12"/>
      <c r="AB16" s="11"/>
      <c r="AC16" s="11"/>
    </row>
    <row r="17" spans="1:29" x14ac:dyDescent="0.2">
      <c r="A17" s="5">
        <f t="shared" si="0"/>
        <v>6</v>
      </c>
      <c r="B17" s="42" t="s">
        <v>57</v>
      </c>
      <c r="C17" s="12" t="s">
        <v>34</v>
      </c>
      <c r="D17" s="12" t="s">
        <v>47</v>
      </c>
      <c r="E17" s="4" t="s">
        <v>53</v>
      </c>
      <c r="F17" s="14" t="s">
        <v>43</v>
      </c>
      <c r="G17" s="14" t="s">
        <v>43</v>
      </c>
      <c r="H17" s="14" t="s">
        <v>43</v>
      </c>
      <c r="I17" s="14" t="s">
        <v>43</v>
      </c>
      <c r="J17" s="14">
        <v>42038</v>
      </c>
      <c r="K17" s="14">
        <v>42041</v>
      </c>
      <c r="L17" s="14">
        <v>42044</v>
      </c>
      <c r="M17" s="14">
        <v>42044</v>
      </c>
      <c r="N17" s="14">
        <v>42044</v>
      </c>
      <c r="O17" s="14">
        <v>42044</v>
      </c>
      <c r="P17" s="14">
        <v>42044</v>
      </c>
      <c r="Q17" s="14">
        <v>42046</v>
      </c>
      <c r="R17" s="14">
        <v>42046</v>
      </c>
      <c r="S17" s="14">
        <v>42046</v>
      </c>
      <c r="T17" s="15"/>
      <c r="U17" s="15"/>
      <c r="V17" s="15">
        <v>42051</v>
      </c>
      <c r="W17" s="15">
        <v>42051</v>
      </c>
      <c r="X17" s="12"/>
      <c r="Y17" s="12"/>
      <c r="Z17" s="40">
        <v>12000</v>
      </c>
      <c r="AA17" s="12"/>
      <c r="AB17" s="11"/>
      <c r="AC17" s="11"/>
    </row>
    <row r="18" spans="1:29" x14ac:dyDescent="0.2">
      <c r="A18" s="5">
        <v>7</v>
      </c>
      <c r="B18" s="42" t="s">
        <v>57</v>
      </c>
      <c r="C18" s="12" t="s">
        <v>34</v>
      </c>
      <c r="D18" s="12" t="s">
        <v>47</v>
      </c>
      <c r="E18" s="4" t="s">
        <v>53</v>
      </c>
      <c r="F18" s="14" t="s">
        <v>43</v>
      </c>
      <c r="G18" s="14" t="s">
        <v>43</v>
      </c>
      <c r="H18" s="14" t="s">
        <v>43</v>
      </c>
      <c r="I18" s="14" t="s">
        <v>43</v>
      </c>
      <c r="J18" s="14">
        <v>42095</v>
      </c>
      <c r="K18" s="14">
        <v>42097</v>
      </c>
      <c r="L18" s="14">
        <v>42100</v>
      </c>
      <c r="M18" s="14">
        <v>42100</v>
      </c>
      <c r="N18" s="14">
        <v>42100</v>
      </c>
      <c r="O18" s="14">
        <v>42100</v>
      </c>
      <c r="P18" s="14">
        <v>42101</v>
      </c>
      <c r="Q18" s="14">
        <v>42104</v>
      </c>
      <c r="R18" s="14">
        <v>42107</v>
      </c>
      <c r="S18" s="14">
        <v>42107</v>
      </c>
      <c r="T18" s="15"/>
      <c r="U18" s="15"/>
      <c r="V18" s="15">
        <v>42110</v>
      </c>
      <c r="W18" s="15">
        <v>42110</v>
      </c>
      <c r="X18" s="12"/>
      <c r="Y18" s="12"/>
      <c r="Z18" s="40">
        <v>3000</v>
      </c>
      <c r="AA18" s="12"/>
      <c r="AB18" s="11"/>
      <c r="AC18" s="11"/>
    </row>
    <row r="19" spans="1:29" x14ac:dyDescent="0.2">
      <c r="A19" s="5">
        <v>8</v>
      </c>
      <c r="B19" s="42" t="s">
        <v>58</v>
      </c>
      <c r="C19" s="12" t="s">
        <v>35</v>
      </c>
      <c r="D19" s="12" t="s">
        <v>47</v>
      </c>
      <c r="E19" s="4" t="s">
        <v>53</v>
      </c>
      <c r="F19" s="14" t="s">
        <v>43</v>
      </c>
      <c r="G19" s="14" t="s">
        <v>43</v>
      </c>
      <c r="H19" s="14" t="s">
        <v>43</v>
      </c>
      <c r="I19" s="14" t="s">
        <v>43</v>
      </c>
      <c r="J19" s="14">
        <v>42038</v>
      </c>
      <c r="K19" s="14">
        <v>42041</v>
      </c>
      <c r="L19" s="14">
        <v>42044</v>
      </c>
      <c r="M19" s="14">
        <v>42044</v>
      </c>
      <c r="N19" s="14">
        <v>42044</v>
      </c>
      <c r="O19" s="14">
        <v>42044</v>
      </c>
      <c r="P19" s="14">
        <v>42044</v>
      </c>
      <c r="Q19" s="14">
        <v>42046</v>
      </c>
      <c r="R19" s="14">
        <v>42046</v>
      </c>
      <c r="S19" s="14">
        <v>42046</v>
      </c>
      <c r="T19" s="15"/>
      <c r="U19" s="15"/>
      <c r="V19" s="15">
        <v>42051</v>
      </c>
      <c r="W19" s="15">
        <v>42051</v>
      </c>
      <c r="X19" s="12"/>
      <c r="Y19" s="12"/>
      <c r="Z19" s="40">
        <v>180000</v>
      </c>
      <c r="AA19" s="12"/>
      <c r="AB19" s="11"/>
      <c r="AC19" s="11"/>
    </row>
    <row r="20" spans="1:29" x14ac:dyDescent="0.2">
      <c r="A20" s="5">
        <v>9</v>
      </c>
      <c r="B20" s="42" t="s">
        <v>60</v>
      </c>
      <c r="C20" s="12" t="s">
        <v>34</v>
      </c>
      <c r="D20" s="12" t="s">
        <v>47</v>
      </c>
      <c r="E20" s="4" t="s">
        <v>53</v>
      </c>
      <c r="F20" s="14" t="s">
        <v>43</v>
      </c>
      <c r="G20" s="14" t="s">
        <v>43</v>
      </c>
      <c r="H20" s="14" t="s">
        <v>43</v>
      </c>
      <c r="I20" s="14" t="s">
        <v>43</v>
      </c>
      <c r="J20" s="14">
        <v>42038</v>
      </c>
      <c r="K20" s="14">
        <v>42041</v>
      </c>
      <c r="L20" s="14">
        <v>42044</v>
      </c>
      <c r="M20" s="14">
        <v>42044</v>
      </c>
      <c r="N20" s="14">
        <v>42044</v>
      </c>
      <c r="O20" s="14">
        <v>42044</v>
      </c>
      <c r="P20" s="14">
        <v>42044</v>
      </c>
      <c r="Q20" s="14">
        <v>42046</v>
      </c>
      <c r="R20" s="14">
        <v>42046</v>
      </c>
      <c r="S20" s="14">
        <v>42046</v>
      </c>
      <c r="T20" s="15"/>
      <c r="U20" s="15"/>
      <c r="V20" s="15">
        <v>42051</v>
      </c>
      <c r="W20" s="15">
        <v>42051</v>
      </c>
      <c r="X20" s="12"/>
      <c r="Y20" s="12"/>
      <c r="Z20" s="40">
        <v>3000</v>
      </c>
      <c r="AA20" s="12"/>
      <c r="AB20" s="11"/>
      <c r="AC20" s="11"/>
    </row>
    <row r="21" spans="1:29" ht="12.75" customHeight="1" x14ac:dyDescent="0.2">
      <c r="A21" s="44" t="s">
        <v>41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6"/>
      <c r="Z21" s="41">
        <f>SUM(Z12:Z20)</f>
        <v>322000</v>
      </c>
      <c r="AA21" s="24"/>
      <c r="AC21" s="13"/>
    </row>
    <row r="22" spans="1:29" x14ac:dyDescent="0.2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4" spans="1:29" s="17" customFormat="1" x14ac:dyDescent="0.2">
      <c r="A24" s="48" t="s">
        <v>49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</row>
    <row r="25" spans="1:29" s="17" customFormat="1" x14ac:dyDescent="0.2">
      <c r="A25" s="50" t="s">
        <v>39</v>
      </c>
      <c r="B25" s="51"/>
      <c r="C25" s="51"/>
      <c r="D25" s="51"/>
      <c r="E25" s="52"/>
      <c r="F25" s="45" t="s">
        <v>32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6"/>
      <c r="AB25" s="9"/>
    </row>
    <row r="26" spans="1:29" s="17" customFormat="1" x14ac:dyDescent="0.2">
      <c r="A26" s="53"/>
      <c r="B26" s="54"/>
      <c r="C26" s="54"/>
      <c r="D26" s="54"/>
      <c r="E26" s="55"/>
      <c r="F26" s="45" t="s">
        <v>26</v>
      </c>
      <c r="G26" s="45"/>
      <c r="H26" s="45"/>
      <c r="I26" s="46"/>
      <c r="J26" s="44" t="s">
        <v>27</v>
      </c>
      <c r="K26" s="45"/>
      <c r="L26" s="45"/>
      <c r="M26" s="46"/>
      <c r="N26" s="44" t="s">
        <v>6</v>
      </c>
      <c r="O26" s="45"/>
      <c r="P26" s="45"/>
      <c r="Q26" s="45"/>
      <c r="R26" s="44" t="s">
        <v>22</v>
      </c>
      <c r="S26" s="45"/>
      <c r="T26" s="45"/>
      <c r="U26" s="46"/>
      <c r="V26" s="44" t="s">
        <v>33</v>
      </c>
      <c r="W26" s="46"/>
      <c r="X26" s="50" t="s">
        <v>1</v>
      </c>
      <c r="Y26" s="51"/>
      <c r="Z26" s="51"/>
      <c r="AA26" s="52"/>
      <c r="AB26" s="9"/>
    </row>
    <row r="27" spans="1:29" s="17" customFormat="1" ht="36.75" customHeight="1" thickBot="1" x14ac:dyDescent="0.25">
      <c r="A27" s="56"/>
      <c r="B27" s="57"/>
      <c r="C27" s="57"/>
      <c r="D27" s="57"/>
      <c r="E27" s="58"/>
      <c r="F27" s="62" t="s">
        <v>23</v>
      </c>
      <c r="G27" s="49"/>
      <c r="H27" s="63" t="s">
        <v>24</v>
      </c>
      <c r="I27" s="64"/>
      <c r="J27" s="65" t="s">
        <v>25</v>
      </c>
      <c r="K27" s="64"/>
      <c r="L27" s="65" t="s">
        <v>38</v>
      </c>
      <c r="M27" s="64"/>
      <c r="N27" s="65" t="s">
        <v>29</v>
      </c>
      <c r="O27" s="64"/>
      <c r="P27" s="65" t="s">
        <v>19</v>
      </c>
      <c r="Q27" s="64"/>
      <c r="R27" s="65" t="s">
        <v>20</v>
      </c>
      <c r="S27" s="64"/>
      <c r="T27" s="65" t="s">
        <v>30</v>
      </c>
      <c r="U27" s="64"/>
      <c r="V27" s="65" t="s">
        <v>31</v>
      </c>
      <c r="W27" s="64"/>
      <c r="X27" s="59"/>
      <c r="Y27" s="60"/>
      <c r="Z27" s="60"/>
      <c r="AA27" s="61"/>
    </row>
    <row r="28" spans="1:29" s="17" customFormat="1" ht="34.5" thickTop="1" x14ac:dyDescent="0.2">
      <c r="A28" s="36" t="s">
        <v>28</v>
      </c>
      <c r="B28" s="19" t="s">
        <v>4</v>
      </c>
      <c r="C28" s="20" t="s">
        <v>5</v>
      </c>
      <c r="D28" s="20" t="s">
        <v>9</v>
      </c>
      <c r="E28" s="20" t="s">
        <v>2</v>
      </c>
      <c r="F28" s="21" t="s">
        <v>16</v>
      </c>
      <c r="G28" s="21" t="s">
        <v>17</v>
      </c>
      <c r="H28" s="21" t="s">
        <v>16</v>
      </c>
      <c r="I28" s="21" t="s">
        <v>17</v>
      </c>
      <c r="J28" s="21" t="s">
        <v>16</v>
      </c>
      <c r="K28" s="21" t="s">
        <v>17</v>
      </c>
      <c r="L28" s="21" t="s">
        <v>16</v>
      </c>
      <c r="M28" s="21" t="s">
        <v>17</v>
      </c>
      <c r="N28" s="21" t="s">
        <v>16</v>
      </c>
      <c r="O28" s="21" t="s">
        <v>17</v>
      </c>
      <c r="P28" s="20" t="s">
        <v>16</v>
      </c>
      <c r="Q28" s="20" t="s">
        <v>17</v>
      </c>
      <c r="R28" s="20" t="s">
        <v>16</v>
      </c>
      <c r="S28" s="20" t="s">
        <v>17</v>
      </c>
      <c r="T28" s="20" t="s">
        <v>16</v>
      </c>
      <c r="U28" s="20" t="s">
        <v>17</v>
      </c>
      <c r="V28" s="20" t="s">
        <v>16</v>
      </c>
      <c r="W28" s="20" t="s">
        <v>17</v>
      </c>
      <c r="X28" s="20" t="s">
        <v>10</v>
      </c>
      <c r="Y28" s="20" t="s">
        <v>11</v>
      </c>
      <c r="Z28" s="20" t="s">
        <v>12</v>
      </c>
      <c r="AA28" s="20" t="s">
        <v>3</v>
      </c>
    </row>
    <row r="29" spans="1:29" s="17" customFormat="1" x14ac:dyDescent="0.2">
      <c r="A29" s="37"/>
      <c r="B29" s="49" t="s">
        <v>18</v>
      </c>
      <c r="C29" s="47" t="s">
        <v>13</v>
      </c>
      <c r="D29" s="47" t="s">
        <v>14</v>
      </c>
      <c r="E29" s="47" t="s">
        <v>15</v>
      </c>
      <c r="F29" s="22" t="s">
        <v>8</v>
      </c>
      <c r="G29" s="22" t="s">
        <v>8</v>
      </c>
      <c r="H29" s="22" t="s">
        <v>8</v>
      </c>
      <c r="I29" s="22" t="s">
        <v>8</v>
      </c>
      <c r="J29" s="22" t="s">
        <v>8</v>
      </c>
      <c r="K29" s="22" t="s">
        <v>8</v>
      </c>
      <c r="L29" s="22" t="s">
        <v>8</v>
      </c>
      <c r="M29" s="22" t="s">
        <v>8</v>
      </c>
      <c r="N29" s="22" t="s">
        <v>8</v>
      </c>
      <c r="O29" s="22" t="s">
        <v>8</v>
      </c>
      <c r="P29" s="22" t="s">
        <v>8</v>
      </c>
      <c r="Q29" s="22" t="s">
        <v>8</v>
      </c>
      <c r="R29" s="22" t="s">
        <v>8</v>
      </c>
      <c r="S29" s="22" t="s">
        <v>8</v>
      </c>
      <c r="T29" s="22" t="s">
        <v>8</v>
      </c>
      <c r="U29" s="22" t="s">
        <v>8</v>
      </c>
      <c r="V29" s="22" t="s">
        <v>8</v>
      </c>
      <c r="W29" s="22" t="s">
        <v>8</v>
      </c>
      <c r="X29" s="47" t="s">
        <v>0</v>
      </c>
      <c r="Y29" s="47" t="s">
        <v>0</v>
      </c>
      <c r="Z29" s="47" t="s">
        <v>21</v>
      </c>
      <c r="AA29" s="47" t="s">
        <v>0</v>
      </c>
    </row>
    <row r="30" spans="1:29" s="17" customFormat="1" x14ac:dyDescent="0.2">
      <c r="A30" s="38"/>
      <c r="B30" s="49"/>
      <c r="C30" s="47"/>
      <c r="D30" s="47"/>
      <c r="E30" s="47"/>
      <c r="F30" s="23" t="s">
        <v>0</v>
      </c>
      <c r="G30" s="23" t="s">
        <v>0</v>
      </c>
      <c r="H30" s="23" t="s">
        <v>0</v>
      </c>
      <c r="I30" s="23" t="s">
        <v>0</v>
      </c>
      <c r="J30" s="23" t="s">
        <v>0</v>
      </c>
      <c r="K30" s="23" t="s">
        <v>0</v>
      </c>
      <c r="L30" s="23" t="s">
        <v>0</v>
      </c>
      <c r="M30" s="23" t="s">
        <v>0</v>
      </c>
      <c r="N30" s="23" t="s">
        <v>0</v>
      </c>
      <c r="O30" s="23" t="s">
        <v>0</v>
      </c>
      <c r="P30" s="23" t="s">
        <v>0</v>
      </c>
      <c r="Q30" s="23" t="s">
        <v>0</v>
      </c>
      <c r="R30" s="23" t="s">
        <v>0</v>
      </c>
      <c r="S30" s="23" t="s">
        <v>0</v>
      </c>
      <c r="T30" s="23" t="s">
        <v>0</v>
      </c>
      <c r="U30" s="23" t="s">
        <v>0</v>
      </c>
      <c r="V30" s="23" t="s">
        <v>0</v>
      </c>
      <c r="W30" s="23" t="s">
        <v>0</v>
      </c>
      <c r="X30" s="47"/>
      <c r="Y30" s="47"/>
      <c r="Z30" s="47"/>
      <c r="AA30" s="47"/>
      <c r="AB30" s="18"/>
      <c r="AC30" s="18"/>
    </row>
    <row r="31" spans="1:29" x14ac:dyDescent="0.2">
      <c r="A31" s="5">
        <v>1</v>
      </c>
      <c r="B31" s="28" t="s">
        <v>61</v>
      </c>
      <c r="C31" s="12" t="s">
        <v>35</v>
      </c>
      <c r="D31" s="12" t="s">
        <v>46</v>
      </c>
      <c r="E31" s="4" t="s">
        <v>36</v>
      </c>
      <c r="F31" s="14" t="s">
        <v>43</v>
      </c>
      <c r="G31" s="14" t="s">
        <v>43</v>
      </c>
      <c r="H31" s="14" t="s">
        <v>43</v>
      </c>
      <c r="I31" s="14" t="s">
        <v>43</v>
      </c>
      <c r="J31" s="14">
        <v>42038</v>
      </c>
      <c r="K31" s="14">
        <v>42041</v>
      </c>
      <c r="L31" s="14">
        <v>42044</v>
      </c>
      <c r="M31" s="14">
        <v>42044</v>
      </c>
      <c r="N31" s="14">
        <v>42044</v>
      </c>
      <c r="O31" s="14">
        <v>42044</v>
      </c>
      <c r="P31" s="14">
        <v>42044</v>
      </c>
      <c r="Q31" s="14">
        <v>42046</v>
      </c>
      <c r="R31" s="14">
        <v>42046</v>
      </c>
      <c r="S31" s="14">
        <v>42046</v>
      </c>
      <c r="T31" s="15"/>
      <c r="U31" s="15"/>
      <c r="V31" s="15">
        <v>42051</v>
      </c>
      <c r="W31" s="15">
        <v>42051</v>
      </c>
      <c r="X31" s="12"/>
      <c r="Y31" s="12"/>
      <c r="Z31" s="40">
        <v>10263</v>
      </c>
      <c r="AA31" s="12"/>
      <c r="AB31" s="11"/>
      <c r="AC31" s="11"/>
    </row>
    <row r="32" spans="1:29" x14ac:dyDescent="0.2">
      <c r="A32" s="5">
        <f>A31+1</f>
        <v>2</v>
      </c>
      <c r="B32" s="28" t="s">
        <v>61</v>
      </c>
      <c r="C32" s="12" t="s">
        <v>35</v>
      </c>
      <c r="D32" s="12" t="s">
        <v>46</v>
      </c>
      <c r="E32" s="4" t="s">
        <v>36</v>
      </c>
      <c r="F32" s="14" t="s">
        <v>43</v>
      </c>
      <c r="G32" s="14" t="s">
        <v>43</v>
      </c>
      <c r="H32" s="14" t="s">
        <v>43</v>
      </c>
      <c r="I32" s="14" t="s">
        <v>43</v>
      </c>
      <c r="J32" s="14">
        <v>42066</v>
      </c>
      <c r="K32" s="14">
        <v>42069</v>
      </c>
      <c r="L32" s="14">
        <v>42072</v>
      </c>
      <c r="M32" s="14">
        <v>42072</v>
      </c>
      <c r="N32" s="14">
        <v>42072</v>
      </c>
      <c r="O32" s="14">
        <v>42072</v>
      </c>
      <c r="P32" s="14">
        <v>42072</v>
      </c>
      <c r="Q32" s="14">
        <v>42075</v>
      </c>
      <c r="R32" s="14">
        <v>42076</v>
      </c>
      <c r="S32" s="14">
        <v>42076</v>
      </c>
      <c r="T32" s="15"/>
      <c r="U32" s="15"/>
      <c r="V32" s="15">
        <v>42079</v>
      </c>
      <c r="W32" s="15">
        <v>42079</v>
      </c>
      <c r="X32" s="12"/>
      <c r="Y32" s="12"/>
      <c r="Z32" s="40">
        <v>20526</v>
      </c>
      <c r="AA32" s="12"/>
      <c r="AB32" s="11"/>
      <c r="AC32" s="11"/>
    </row>
    <row r="33" spans="1:29" x14ac:dyDescent="0.2">
      <c r="A33" s="5">
        <f t="shared" ref="A33:A42" si="1">A32+1</f>
        <v>3</v>
      </c>
      <c r="B33" s="28" t="s">
        <v>61</v>
      </c>
      <c r="C33" s="12" t="s">
        <v>35</v>
      </c>
      <c r="D33" s="12" t="s">
        <v>46</v>
      </c>
      <c r="E33" s="4" t="s">
        <v>36</v>
      </c>
      <c r="F33" s="14" t="s">
        <v>43</v>
      </c>
      <c r="G33" s="14" t="s">
        <v>43</v>
      </c>
      <c r="H33" s="14" t="s">
        <v>43</v>
      </c>
      <c r="I33" s="14" t="s">
        <v>43</v>
      </c>
      <c r="J33" s="14">
        <v>42095</v>
      </c>
      <c r="K33" s="14">
        <v>42097</v>
      </c>
      <c r="L33" s="14">
        <v>42100</v>
      </c>
      <c r="M33" s="14">
        <v>42100</v>
      </c>
      <c r="N33" s="14">
        <v>42100</v>
      </c>
      <c r="O33" s="14">
        <v>42100</v>
      </c>
      <c r="P33" s="14">
        <v>42101</v>
      </c>
      <c r="Q33" s="14">
        <v>42104</v>
      </c>
      <c r="R33" s="14">
        <v>42107</v>
      </c>
      <c r="S33" s="14">
        <v>42107</v>
      </c>
      <c r="T33" s="15"/>
      <c r="U33" s="15"/>
      <c r="V33" s="15">
        <v>42110</v>
      </c>
      <c r="W33" s="15">
        <v>42110</v>
      </c>
      <c r="X33" s="12"/>
      <c r="Y33" s="12"/>
      <c r="Z33" s="40">
        <v>10263</v>
      </c>
      <c r="AA33" s="12"/>
      <c r="AB33" s="11"/>
      <c r="AC33" s="11"/>
    </row>
    <row r="34" spans="1:29" x14ac:dyDescent="0.2">
      <c r="A34" s="5">
        <f t="shared" si="1"/>
        <v>4</v>
      </c>
      <c r="B34" s="28" t="s">
        <v>61</v>
      </c>
      <c r="C34" s="12" t="s">
        <v>35</v>
      </c>
      <c r="D34" s="12" t="s">
        <v>46</v>
      </c>
      <c r="E34" s="4" t="s">
        <v>36</v>
      </c>
      <c r="F34" s="14" t="s">
        <v>43</v>
      </c>
      <c r="G34" s="14" t="s">
        <v>43</v>
      </c>
      <c r="H34" s="14" t="s">
        <v>43</v>
      </c>
      <c r="I34" s="14" t="s">
        <v>43</v>
      </c>
      <c r="J34" s="14">
        <v>42128</v>
      </c>
      <c r="K34" s="14">
        <v>42130</v>
      </c>
      <c r="L34" s="14">
        <v>42131</v>
      </c>
      <c r="M34" s="14">
        <v>42131</v>
      </c>
      <c r="N34" s="14">
        <v>42131</v>
      </c>
      <c r="O34" s="14">
        <v>42131</v>
      </c>
      <c r="P34" s="14">
        <v>42132</v>
      </c>
      <c r="Q34" s="14">
        <v>42137</v>
      </c>
      <c r="R34" s="14">
        <v>42138</v>
      </c>
      <c r="S34" s="14">
        <v>42138</v>
      </c>
      <c r="T34" s="15"/>
      <c r="U34" s="15"/>
      <c r="V34" s="15">
        <v>42139</v>
      </c>
      <c r="W34" s="15">
        <v>42139</v>
      </c>
      <c r="X34" s="12"/>
      <c r="Y34" s="12"/>
      <c r="Z34" s="40">
        <v>18948</v>
      </c>
      <c r="AA34" s="12"/>
      <c r="AB34" s="11"/>
      <c r="AC34" s="11"/>
    </row>
    <row r="35" spans="1:29" x14ac:dyDescent="0.2">
      <c r="A35" s="5">
        <f t="shared" si="1"/>
        <v>5</v>
      </c>
      <c r="B35" s="28" t="s">
        <v>62</v>
      </c>
      <c r="C35" s="12" t="s">
        <v>34</v>
      </c>
      <c r="D35" s="12" t="s">
        <v>46</v>
      </c>
      <c r="E35" s="4" t="s">
        <v>36</v>
      </c>
      <c r="F35" s="14" t="s">
        <v>43</v>
      </c>
      <c r="G35" s="14" t="s">
        <v>43</v>
      </c>
      <c r="H35" s="14" t="s">
        <v>43</v>
      </c>
      <c r="I35" s="14" t="s">
        <v>43</v>
      </c>
      <c r="J35" s="14">
        <v>42038</v>
      </c>
      <c r="K35" s="14">
        <v>42041</v>
      </c>
      <c r="L35" s="14">
        <v>42044</v>
      </c>
      <c r="M35" s="14">
        <v>42044</v>
      </c>
      <c r="N35" s="14">
        <v>42044</v>
      </c>
      <c r="O35" s="14">
        <v>42044</v>
      </c>
      <c r="P35" s="14">
        <v>42044</v>
      </c>
      <c r="Q35" s="14">
        <v>42046</v>
      </c>
      <c r="R35" s="14">
        <v>42046</v>
      </c>
      <c r="S35" s="14">
        <v>42046</v>
      </c>
      <c r="T35" s="15"/>
      <c r="U35" s="15"/>
      <c r="V35" s="15">
        <v>42051</v>
      </c>
      <c r="W35" s="15">
        <v>42051</v>
      </c>
      <c r="X35" s="12"/>
      <c r="Y35" s="12"/>
      <c r="Z35" s="40">
        <v>3000</v>
      </c>
      <c r="AA35" s="12"/>
      <c r="AB35" s="11"/>
      <c r="AC35" s="11"/>
    </row>
    <row r="36" spans="1:29" x14ac:dyDescent="0.2">
      <c r="A36" s="5">
        <f t="shared" si="1"/>
        <v>6</v>
      </c>
      <c r="B36" s="28" t="s">
        <v>63</v>
      </c>
      <c r="C36" s="12" t="s">
        <v>34</v>
      </c>
      <c r="D36" s="12" t="s">
        <v>46</v>
      </c>
      <c r="E36" s="4" t="s">
        <v>36</v>
      </c>
      <c r="F36" s="14" t="s">
        <v>43</v>
      </c>
      <c r="G36" s="14" t="s">
        <v>43</v>
      </c>
      <c r="H36" s="14" t="s">
        <v>43</v>
      </c>
      <c r="I36" s="14" t="s">
        <v>43</v>
      </c>
      <c r="J36" s="14">
        <v>42038</v>
      </c>
      <c r="K36" s="14">
        <v>42041</v>
      </c>
      <c r="L36" s="14">
        <v>42044</v>
      </c>
      <c r="M36" s="14">
        <v>42044</v>
      </c>
      <c r="N36" s="14">
        <v>42044</v>
      </c>
      <c r="O36" s="14">
        <v>42044</v>
      </c>
      <c r="P36" s="14">
        <v>42044</v>
      </c>
      <c r="Q36" s="14">
        <v>42046</v>
      </c>
      <c r="R36" s="14">
        <v>42046</v>
      </c>
      <c r="S36" s="14">
        <v>42046</v>
      </c>
      <c r="T36" s="15"/>
      <c r="U36" s="15"/>
      <c r="V36" s="15">
        <v>42051</v>
      </c>
      <c r="W36" s="15">
        <v>42051</v>
      </c>
      <c r="X36" s="12"/>
      <c r="Y36" s="12"/>
      <c r="Z36" s="40">
        <v>8000</v>
      </c>
      <c r="AA36" s="12"/>
      <c r="AB36" s="11"/>
      <c r="AC36" s="11"/>
    </row>
    <row r="37" spans="1:29" x14ac:dyDescent="0.2">
      <c r="A37" s="5">
        <f t="shared" si="1"/>
        <v>7</v>
      </c>
      <c r="B37" s="28" t="s">
        <v>58</v>
      </c>
      <c r="C37" s="12" t="s">
        <v>34</v>
      </c>
      <c r="D37" s="12" t="s">
        <v>46</v>
      </c>
      <c r="E37" s="4" t="s">
        <v>36</v>
      </c>
      <c r="F37" s="14" t="s">
        <v>43</v>
      </c>
      <c r="G37" s="14" t="s">
        <v>43</v>
      </c>
      <c r="H37" s="14" t="s">
        <v>43</v>
      </c>
      <c r="I37" s="14" t="s">
        <v>43</v>
      </c>
      <c r="J37" s="14">
        <v>42095</v>
      </c>
      <c r="K37" s="14">
        <v>42097</v>
      </c>
      <c r="L37" s="14">
        <v>42100</v>
      </c>
      <c r="M37" s="14">
        <v>42100</v>
      </c>
      <c r="N37" s="14">
        <v>42100</v>
      </c>
      <c r="O37" s="14">
        <v>42100</v>
      </c>
      <c r="P37" s="14">
        <v>42101</v>
      </c>
      <c r="Q37" s="14">
        <v>42104</v>
      </c>
      <c r="R37" s="14">
        <v>42107</v>
      </c>
      <c r="S37" s="14">
        <v>42107</v>
      </c>
      <c r="T37" s="15"/>
      <c r="U37" s="15"/>
      <c r="V37" s="15">
        <v>42110</v>
      </c>
      <c r="W37" s="15">
        <v>42110</v>
      </c>
      <c r="X37" s="12"/>
      <c r="Y37" s="12"/>
      <c r="Z37" s="40">
        <v>40000</v>
      </c>
      <c r="AA37" s="12"/>
      <c r="AB37" s="11"/>
      <c r="AC37" s="11"/>
    </row>
    <row r="38" spans="1:29" x14ac:dyDescent="0.2">
      <c r="A38" s="5">
        <f t="shared" si="1"/>
        <v>8</v>
      </c>
      <c r="B38" s="28" t="s">
        <v>64</v>
      </c>
      <c r="C38" s="12" t="s">
        <v>34</v>
      </c>
      <c r="D38" s="12" t="s">
        <v>46</v>
      </c>
      <c r="E38" s="4" t="s">
        <v>36</v>
      </c>
      <c r="F38" s="14" t="s">
        <v>43</v>
      </c>
      <c r="G38" s="14" t="s">
        <v>43</v>
      </c>
      <c r="H38" s="14" t="s">
        <v>43</v>
      </c>
      <c r="I38" s="14" t="s">
        <v>43</v>
      </c>
      <c r="J38" s="14">
        <v>42038</v>
      </c>
      <c r="K38" s="14">
        <v>42041</v>
      </c>
      <c r="L38" s="14">
        <v>42044</v>
      </c>
      <c r="M38" s="14">
        <v>42044</v>
      </c>
      <c r="N38" s="14">
        <v>42044</v>
      </c>
      <c r="O38" s="14">
        <v>42044</v>
      </c>
      <c r="P38" s="14">
        <v>42044</v>
      </c>
      <c r="Q38" s="14">
        <v>42046</v>
      </c>
      <c r="R38" s="14">
        <v>42046</v>
      </c>
      <c r="S38" s="14">
        <v>42046</v>
      </c>
      <c r="T38" s="15"/>
      <c r="U38" s="15"/>
      <c r="V38" s="15">
        <v>42051</v>
      </c>
      <c r="W38" s="15">
        <v>42051</v>
      </c>
      <c r="X38" s="12"/>
      <c r="Y38" s="12"/>
      <c r="Z38" s="40">
        <v>2000</v>
      </c>
      <c r="AA38" s="12"/>
      <c r="AB38" s="11"/>
      <c r="AC38" s="11"/>
    </row>
    <row r="39" spans="1:29" x14ac:dyDescent="0.2">
      <c r="A39" s="5">
        <f t="shared" si="1"/>
        <v>9</v>
      </c>
      <c r="B39" s="28" t="s">
        <v>65</v>
      </c>
      <c r="C39" s="12" t="s">
        <v>34</v>
      </c>
      <c r="D39" s="12" t="s">
        <v>46</v>
      </c>
      <c r="E39" s="4" t="s">
        <v>36</v>
      </c>
      <c r="F39" s="14" t="s">
        <v>43</v>
      </c>
      <c r="G39" s="14" t="s">
        <v>43</v>
      </c>
      <c r="H39" s="14" t="s">
        <v>43</v>
      </c>
      <c r="I39" s="14" t="s">
        <v>43</v>
      </c>
      <c r="J39" s="14">
        <v>42038</v>
      </c>
      <c r="K39" s="14">
        <v>42041</v>
      </c>
      <c r="L39" s="14">
        <v>42044</v>
      </c>
      <c r="M39" s="14">
        <v>42044</v>
      </c>
      <c r="N39" s="14">
        <v>42044</v>
      </c>
      <c r="O39" s="14">
        <v>42044</v>
      </c>
      <c r="P39" s="14">
        <v>42044</v>
      </c>
      <c r="Q39" s="14">
        <v>42046</v>
      </c>
      <c r="R39" s="14">
        <v>42046</v>
      </c>
      <c r="S39" s="14">
        <v>42046</v>
      </c>
      <c r="T39" s="15"/>
      <c r="U39" s="15"/>
      <c r="V39" s="15">
        <v>42051</v>
      </c>
      <c r="W39" s="15">
        <v>42051</v>
      </c>
      <c r="X39" s="12"/>
      <c r="Y39" s="12"/>
      <c r="Z39" s="40">
        <v>2000</v>
      </c>
      <c r="AA39" s="12"/>
      <c r="AB39" s="11"/>
      <c r="AC39" s="11"/>
    </row>
    <row r="40" spans="1:29" x14ac:dyDescent="0.2">
      <c r="A40" s="5">
        <f t="shared" si="1"/>
        <v>10</v>
      </c>
      <c r="B40" s="28" t="s">
        <v>66</v>
      </c>
      <c r="C40" s="12" t="s">
        <v>34</v>
      </c>
      <c r="D40" s="12" t="s">
        <v>46</v>
      </c>
      <c r="E40" s="4" t="s">
        <v>36</v>
      </c>
      <c r="F40" s="14" t="s">
        <v>43</v>
      </c>
      <c r="G40" s="14" t="s">
        <v>43</v>
      </c>
      <c r="H40" s="14" t="s">
        <v>43</v>
      </c>
      <c r="I40" s="14" t="s">
        <v>43</v>
      </c>
      <c r="J40" s="14">
        <v>42038</v>
      </c>
      <c r="K40" s="14">
        <v>42041</v>
      </c>
      <c r="L40" s="14">
        <v>42044</v>
      </c>
      <c r="M40" s="14">
        <v>42044</v>
      </c>
      <c r="N40" s="14">
        <v>42044</v>
      </c>
      <c r="O40" s="14">
        <v>42044</v>
      </c>
      <c r="P40" s="14">
        <v>42044</v>
      </c>
      <c r="Q40" s="14">
        <v>42046</v>
      </c>
      <c r="R40" s="14">
        <v>42046</v>
      </c>
      <c r="S40" s="14">
        <v>42046</v>
      </c>
      <c r="T40" s="15"/>
      <c r="U40" s="15"/>
      <c r="V40" s="15">
        <v>42051</v>
      </c>
      <c r="W40" s="15">
        <v>42051</v>
      </c>
      <c r="X40" s="12"/>
      <c r="Y40" s="12"/>
      <c r="Z40" s="40">
        <v>3000</v>
      </c>
      <c r="AA40" s="12"/>
      <c r="AB40" s="11"/>
      <c r="AC40" s="11"/>
    </row>
    <row r="41" spans="1:29" x14ac:dyDescent="0.2">
      <c r="A41" s="5">
        <f t="shared" si="1"/>
        <v>11</v>
      </c>
      <c r="B41" s="28" t="s">
        <v>67</v>
      </c>
      <c r="C41" s="12" t="s">
        <v>34</v>
      </c>
      <c r="D41" s="12" t="s">
        <v>46</v>
      </c>
      <c r="E41" s="4" t="s">
        <v>36</v>
      </c>
      <c r="F41" s="14" t="s">
        <v>43</v>
      </c>
      <c r="G41" s="14" t="s">
        <v>43</v>
      </c>
      <c r="H41" s="14" t="s">
        <v>43</v>
      </c>
      <c r="I41" s="14" t="s">
        <v>43</v>
      </c>
      <c r="J41" s="14">
        <v>42038</v>
      </c>
      <c r="K41" s="14">
        <v>42041</v>
      </c>
      <c r="L41" s="14">
        <v>42044</v>
      </c>
      <c r="M41" s="14">
        <v>42044</v>
      </c>
      <c r="N41" s="14">
        <v>42044</v>
      </c>
      <c r="O41" s="14">
        <v>42044</v>
      </c>
      <c r="P41" s="14">
        <v>42044</v>
      </c>
      <c r="Q41" s="14">
        <v>42046</v>
      </c>
      <c r="R41" s="14">
        <v>42046</v>
      </c>
      <c r="S41" s="14">
        <v>42046</v>
      </c>
      <c r="T41" s="15"/>
      <c r="U41" s="15"/>
      <c r="V41" s="15">
        <v>42051</v>
      </c>
      <c r="W41" s="15">
        <v>42051</v>
      </c>
      <c r="X41" s="12"/>
      <c r="Y41" s="12"/>
      <c r="Z41" s="40">
        <v>40000</v>
      </c>
      <c r="AA41" s="12"/>
      <c r="AB41" s="11"/>
      <c r="AC41" s="11"/>
    </row>
    <row r="42" spans="1:29" x14ac:dyDescent="0.2">
      <c r="A42" s="5">
        <f t="shared" si="1"/>
        <v>12</v>
      </c>
      <c r="B42" s="28" t="s">
        <v>67</v>
      </c>
      <c r="C42" s="12" t="s">
        <v>34</v>
      </c>
      <c r="D42" s="12" t="s">
        <v>46</v>
      </c>
      <c r="E42" s="4" t="s">
        <v>36</v>
      </c>
      <c r="F42" s="14" t="s">
        <v>43</v>
      </c>
      <c r="G42" s="14" t="s">
        <v>43</v>
      </c>
      <c r="H42" s="14" t="s">
        <v>43</v>
      </c>
      <c r="I42" s="14" t="s">
        <v>43</v>
      </c>
      <c r="J42" s="14">
        <v>42095</v>
      </c>
      <c r="K42" s="14">
        <v>42097</v>
      </c>
      <c r="L42" s="14">
        <v>42100</v>
      </c>
      <c r="M42" s="14">
        <v>42100</v>
      </c>
      <c r="N42" s="14">
        <v>42100</v>
      </c>
      <c r="O42" s="14">
        <v>42100</v>
      </c>
      <c r="P42" s="14">
        <v>42101</v>
      </c>
      <c r="Q42" s="14">
        <v>42104</v>
      </c>
      <c r="R42" s="14">
        <v>42107</v>
      </c>
      <c r="S42" s="14">
        <v>42107</v>
      </c>
      <c r="T42" s="15"/>
      <c r="U42" s="15"/>
      <c r="V42" s="15">
        <v>42110</v>
      </c>
      <c r="W42" s="15">
        <v>42110</v>
      </c>
      <c r="X42" s="12"/>
      <c r="Y42" s="12"/>
      <c r="Z42" s="40">
        <v>49969</v>
      </c>
      <c r="AA42" s="12"/>
      <c r="AB42" s="11"/>
      <c r="AC42" s="11"/>
    </row>
    <row r="43" spans="1:29" ht="12.75" customHeight="1" x14ac:dyDescent="0.2">
      <c r="A43" s="44" t="s">
        <v>42</v>
      </c>
      <c r="B43" s="45" t="s">
        <v>7</v>
      </c>
      <c r="C43" s="45" t="s">
        <v>8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6"/>
      <c r="Z43" s="41">
        <f>SUM(Z31:Z42)</f>
        <v>207969</v>
      </c>
      <c r="AA43" s="24"/>
      <c r="AC43" s="13"/>
    </row>
    <row r="44" spans="1:29" ht="13.5" customHeight="1" x14ac:dyDescent="0.2">
      <c r="A44" s="29"/>
      <c r="B44" s="30"/>
      <c r="C44" s="31"/>
      <c r="D44" s="31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33"/>
      <c r="S44" s="33"/>
      <c r="T44" s="33"/>
      <c r="U44" s="33"/>
      <c r="V44" s="33"/>
      <c r="W44" s="33"/>
      <c r="X44" s="31"/>
      <c r="Y44" s="31"/>
      <c r="Z44" s="34"/>
      <c r="AA44" s="31"/>
      <c r="AB44" s="11"/>
      <c r="AC44" s="11"/>
    </row>
    <row r="45" spans="1:29" x14ac:dyDescent="0.2">
      <c r="A45" s="48" t="s">
        <v>50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1:29" s="17" customFormat="1" x14ac:dyDescent="0.2">
      <c r="A46" s="50" t="s">
        <v>39</v>
      </c>
      <c r="B46" s="51"/>
      <c r="C46" s="51"/>
      <c r="D46" s="51"/>
      <c r="E46" s="52"/>
      <c r="F46" s="45" t="s">
        <v>32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6"/>
      <c r="AB46" s="9"/>
    </row>
    <row r="47" spans="1:29" s="17" customFormat="1" x14ac:dyDescent="0.2">
      <c r="A47" s="53"/>
      <c r="B47" s="54"/>
      <c r="C47" s="54"/>
      <c r="D47" s="54"/>
      <c r="E47" s="55"/>
      <c r="F47" s="45" t="s">
        <v>26</v>
      </c>
      <c r="G47" s="45"/>
      <c r="H47" s="45"/>
      <c r="I47" s="46"/>
      <c r="J47" s="44" t="s">
        <v>27</v>
      </c>
      <c r="K47" s="45"/>
      <c r="L47" s="45"/>
      <c r="M47" s="46"/>
      <c r="N47" s="44" t="s">
        <v>6</v>
      </c>
      <c r="O47" s="45"/>
      <c r="P47" s="45"/>
      <c r="Q47" s="45"/>
      <c r="R47" s="44" t="s">
        <v>22</v>
      </c>
      <c r="S47" s="45"/>
      <c r="T47" s="45"/>
      <c r="U47" s="46"/>
      <c r="V47" s="44" t="s">
        <v>33</v>
      </c>
      <c r="W47" s="46"/>
      <c r="X47" s="50" t="s">
        <v>1</v>
      </c>
      <c r="Y47" s="51"/>
      <c r="Z47" s="51"/>
      <c r="AA47" s="52"/>
      <c r="AB47" s="9"/>
    </row>
    <row r="48" spans="1:29" s="17" customFormat="1" ht="12" thickBot="1" x14ac:dyDescent="0.25">
      <c r="A48" s="56"/>
      <c r="B48" s="57"/>
      <c r="C48" s="57"/>
      <c r="D48" s="57"/>
      <c r="E48" s="58"/>
      <c r="F48" s="62" t="s">
        <v>23</v>
      </c>
      <c r="G48" s="49"/>
      <c r="H48" s="63" t="s">
        <v>24</v>
      </c>
      <c r="I48" s="64"/>
      <c r="J48" s="65" t="s">
        <v>25</v>
      </c>
      <c r="K48" s="64"/>
      <c r="L48" s="65" t="s">
        <v>38</v>
      </c>
      <c r="M48" s="64"/>
      <c r="N48" s="65" t="s">
        <v>29</v>
      </c>
      <c r="O48" s="64"/>
      <c r="P48" s="65" t="s">
        <v>19</v>
      </c>
      <c r="Q48" s="64"/>
      <c r="R48" s="65" t="s">
        <v>20</v>
      </c>
      <c r="S48" s="64"/>
      <c r="T48" s="65" t="s">
        <v>30</v>
      </c>
      <c r="U48" s="64"/>
      <c r="V48" s="65" t="s">
        <v>31</v>
      </c>
      <c r="W48" s="64"/>
      <c r="X48" s="59"/>
      <c r="Y48" s="60"/>
      <c r="Z48" s="60"/>
      <c r="AA48" s="61"/>
    </row>
    <row r="49" spans="1:29" s="17" customFormat="1" ht="34.5" thickTop="1" x14ac:dyDescent="0.2">
      <c r="A49" s="36" t="s">
        <v>28</v>
      </c>
      <c r="B49" s="19" t="s">
        <v>4</v>
      </c>
      <c r="C49" s="20" t="s">
        <v>5</v>
      </c>
      <c r="D49" s="20" t="s">
        <v>9</v>
      </c>
      <c r="E49" s="20" t="s">
        <v>2</v>
      </c>
      <c r="F49" s="21" t="s">
        <v>16</v>
      </c>
      <c r="G49" s="21" t="s">
        <v>17</v>
      </c>
      <c r="H49" s="21" t="s">
        <v>16</v>
      </c>
      <c r="I49" s="21" t="s">
        <v>17</v>
      </c>
      <c r="J49" s="21" t="s">
        <v>16</v>
      </c>
      <c r="K49" s="21" t="s">
        <v>17</v>
      </c>
      <c r="L49" s="21" t="s">
        <v>16</v>
      </c>
      <c r="M49" s="21" t="s">
        <v>17</v>
      </c>
      <c r="N49" s="21" t="s">
        <v>16</v>
      </c>
      <c r="O49" s="21" t="s">
        <v>17</v>
      </c>
      <c r="P49" s="20" t="s">
        <v>16</v>
      </c>
      <c r="Q49" s="20" t="s">
        <v>17</v>
      </c>
      <c r="R49" s="20" t="s">
        <v>16</v>
      </c>
      <c r="S49" s="20" t="s">
        <v>17</v>
      </c>
      <c r="T49" s="20" t="s">
        <v>16</v>
      </c>
      <c r="U49" s="20" t="s">
        <v>17</v>
      </c>
      <c r="V49" s="20" t="s">
        <v>16</v>
      </c>
      <c r="W49" s="20" t="s">
        <v>17</v>
      </c>
      <c r="X49" s="20" t="s">
        <v>10</v>
      </c>
      <c r="Y49" s="20" t="s">
        <v>11</v>
      </c>
      <c r="Z49" s="20" t="s">
        <v>12</v>
      </c>
      <c r="AA49" s="20" t="s">
        <v>3</v>
      </c>
    </row>
    <row r="50" spans="1:29" s="17" customFormat="1" x14ac:dyDescent="0.2">
      <c r="A50" s="37"/>
      <c r="B50" s="49" t="s">
        <v>18</v>
      </c>
      <c r="C50" s="47" t="s">
        <v>13</v>
      </c>
      <c r="D50" s="47" t="s">
        <v>14</v>
      </c>
      <c r="E50" s="47" t="s">
        <v>15</v>
      </c>
      <c r="F50" s="22" t="s">
        <v>8</v>
      </c>
      <c r="G50" s="22" t="s">
        <v>8</v>
      </c>
      <c r="H50" s="22" t="s">
        <v>8</v>
      </c>
      <c r="I50" s="22" t="s">
        <v>8</v>
      </c>
      <c r="J50" s="22" t="s">
        <v>8</v>
      </c>
      <c r="K50" s="22" t="s">
        <v>8</v>
      </c>
      <c r="L50" s="22" t="s">
        <v>8</v>
      </c>
      <c r="M50" s="22" t="s">
        <v>8</v>
      </c>
      <c r="N50" s="22" t="s">
        <v>8</v>
      </c>
      <c r="O50" s="22" t="s">
        <v>8</v>
      </c>
      <c r="P50" s="22" t="s">
        <v>8</v>
      </c>
      <c r="Q50" s="22" t="s">
        <v>8</v>
      </c>
      <c r="R50" s="22" t="s">
        <v>8</v>
      </c>
      <c r="S50" s="22" t="s">
        <v>8</v>
      </c>
      <c r="T50" s="22" t="s">
        <v>8</v>
      </c>
      <c r="U50" s="22" t="s">
        <v>8</v>
      </c>
      <c r="V50" s="22" t="s">
        <v>8</v>
      </c>
      <c r="W50" s="22" t="s">
        <v>8</v>
      </c>
      <c r="X50" s="47" t="s">
        <v>0</v>
      </c>
      <c r="Y50" s="47" t="s">
        <v>0</v>
      </c>
      <c r="Z50" s="47" t="s">
        <v>21</v>
      </c>
      <c r="AA50" s="47" t="s">
        <v>0</v>
      </c>
    </row>
    <row r="51" spans="1:29" s="17" customFormat="1" x14ac:dyDescent="0.2">
      <c r="A51" s="38"/>
      <c r="B51" s="49"/>
      <c r="C51" s="47"/>
      <c r="D51" s="47"/>
      <c r="E51" s="47"/>
      <c r="F51" s="23" t="s">
        <v>0</v>
      </c>
      <c r="G51" s="23" t="s">
        <v>0</v>
      </c>
      <c r="H51" s="23" t="s">
        <v>0</v>
      </c>
      <c r="I51" s="23" t="s">
        <v>0</v>
      </c>
      <c r="J51" s="23" t="s">
        <v>0</v>
      </c>
      <c r="K51" s="23" t="s">
        <v>0</v>
      </c>
      <c r="L51" s="23" t="s">
        <v>0</v>
      </c>
      <c r="M51" s="23" t="s">
        <v>0</v>
      </c>
      <c r="N51" s="23" t="s">
        <v>0</v>
      </c>
      <c r="O51" s="23" t="s">
        <v>0</v>
      </c>
      <c r="P51" s="23" t="s">
        <v>0</v>
      </c>
      <c r="Q51" s="23" t="s">
        <v>0</v>
      </c>
      <c r="R51" s="23" t="s">
        <v>0</v>
      </c>
      <c r="S51" s="23" t="s">
        <v>0</v>
      </c>
      <c r="T51" s="23" t="s">
        <v>0</v>
      </c>
      <c r="U51" s="23" t="s">
        <v>0</v>
      </c>
      <c r="V51" s="23" t="s">
        <v>0</v>
      </c>
      <c r="W51" s="23" t="s">
        <v>0</v>
      </c>
      <c r="X51" s="47"/>
      <c r="Y51" s="47"/>
      <c r="Z51" s="47"/>
      <c r="AA51" s="47"/>
      <c r="AB51" s="18"/>
      <c r="AC51" s="18"/>
    </row>
    <row r="52" spans="1:29" x14ac:dyDescent="0.2">
      <c r="A52" s="5">
        <v>1</v>
      </c>
      <c r="B52" s="42" t="s">
        <v>59</v>
      </c>
      <c r="C52" s="12" t="s">
        <v>34</v>
      </c>
      <c r="D52" s="12" t="s">
        <v>45</v>
      </c>
      <c r="E52" s="4" t="s">
        <v>36</v>
      </c>
      <c r="F52" s="14" t="s">
        <v>43</v>
      </c>
      <c r="G52" s="14" t="s">
        <v>43</v>
      </c>
      <c r="H52" s="14" t="s">
        <v>43</v>
      </c>
      <c r="I52" s="14" t="s">
        <v>43</v>
      </c>
      <c r="J52" s="14">
        <v>42066</v>
      </c>
      <c r="K52" s="14">
        <v>42069</v>
      </c>
      <c r="L52" s="14">
        <v>42072</v>
      </c>
      <c r="M52" s="14">
        <v>42072</v>
      </c>
      <c r="N52" s="14">
        <v>42072</v>
      </c>
      <c r="O52" s="14">
        <v>42072</v>
      </c>
      <c r="P52" s="14">
        <v>42072</v>
      </c>
      <c r="Q52" s="14">
        <v>42075</v>
      </c>
      <c r="R52" s="14">
        <v>42076</v>
      </c>
      <c r="S52" s="14">
        <v>42076</v>
      </c>
      <c r="T52" s="15"/>
      <c r="U52" s="15"/>
      <c r="V52" s="15">
        <v>42079</v>
      </c>
      <c r="W52" s="15">
        <v>42079</v>
      </c>
      <c r="X52" s="12"/>
      <c r="Y52" s="12"/>
      <c r="Z52" s="40">
        <v>30000</v>
      </c>
      <c r="AA52" s="12"/>
    </row>
    <row r="53" spans="1:29" x14ac:dyDescent="0.2">
      <c r="A53" s="5">
        <v>1</v>
      </c>
      <c r="B53" s="28" t="s">
        <v>62</v>
      </c>
      <c r="C53" s="12" t="s">
        <v>34</v>
      </c>
      <c r="D53" s="12" t="s">
        <v>45</v>
      </c>
      <c r="E53" s="4" t="s">
        <v>36</v>
      </c>
      <c r="F53" s="14" t="s">
        <v>43</v>
      </c>
      <c r="G53" s="14" t="s">
        <v>43</v>
      </c>
      <c r="H53" s="14" t="s">
        <v>43</v>
      </c>
      <c r="I53" s="14" t="s">
        <v>43</v>
      </c>
      <c r="J53" s="14">
        <v>42038</v>
      </c>
      <c r="K53" s="14">
        <v>42041</v>
      </c>
      <c r="L53" s="14">
        <v>42044</v>
      </c>
      <c r="M53" s="14">
        <v>42044</v>
      </c>
      <c r="N53" s="14">
        <v>42044</v>
      </c>
      <c r="O53" s="14">
        <v>42044</v>
      </c>
      <c r="P53" s="14">
        <v>42044</v>
      </c>
      <c r="Q53" s="14">
        <v>42046</v>
      </c>
      <c r="R53" s="14">
        <v>42046</v>
      </c>
      <c r="S53" s="14">
        <v>42046</v>
      </c>
      <c r="T53" s="15"/>
      <c r="U53" s="15"/>
      <c r="V53" s="15">
        <v>42051</v>
      </c>
      <c r="W53" s="15">
        <v>42051</v>
      </c>
      <c r="X53" s="12"/>
      <c r="Y53" s="12"/>
      <c r="Z53" s="40">
        <v>3000</v>
      </c>
      <c r="AA53" s="12"/>
    </row>
    <row r="54" spans="1:29" x14ac:dyDescent="0.2">
      <c r="A54" s="5">
        <v>2</v>
      </c>
      <c r="B54" s="28" t="s">
        <v>68</v>
      </c>
      <c r="C54" s="12" t="s">
        <v>34</v>
      </c>
      <c r="D54" s="12" t="s">
        <v>45</v>
      </c>
      <c r="E54" s="4" t="s">
        <v>36</v>
      </c>
      <c r="F54" s="14" t="s">
        <v>43</v>
      </c>
      <c r="G54" s="14" t="s">
        <v>43</v>
      </c>
      <c r="H54" s="14" t="s">
        <v>43</v>
      </c>
      <c r="I54" s="14" t="s">
        <v>43</v>
      </c>
      <c r="J54" s="14">
        <v>42038</v>
      </c>
      <c r="K54" s="14">
        <v>42041</v>
      </c>
      <c r="L54" s="14">
        <v>42044</v>
      </c>
      <c r="M54" s="14">
        <v>42044</v>
      </c>
      <c r="N54" s="14">
        <v>42044</v>
      </c>
      <c r="O54" s="14">
        <v>42044</v>
      </c>
      <c r="P54" s="14">
        <v>42044</v>
      </c>
      <c r="Q54" s="14">
        <v>42046</v>
      </c>
      <c r="R54" s="14">
        <v>42046</v>
      </c>
      <c r="S54" s="14">
        <v>42046</v>
      </c>
      <c r="T54" s="15"/>
      <c r="U54" s="15"/>
      <c r="V54" s="15">
        <v>42051</v>
      </c>
      <c r="W54" s="15">
        <v>42051</v>
      </c>
      <c r="X54" s="12"/>
      <c r="Y54" s="12"/>
      <c r="Z54" s="40">
        <v>1000</v>
      </c>
      <c r="AA54" s="12"/>
    </row>
    <row r="55" spans="1:29" x14ac:dyDescent="0.2">
      <c r="A55" s="5">
        <v>3</v>
      </c>
      <c r="B55" s="28" t="s">
        <v>67</v>
      </c>
      <c r="C55" s="12" t="s">
        <v>34</v>
      </c>
      <c r="D55" s="12" t="s">
        <v>45</v>
      </c>
      <c r="E55" s="4" t="s">
        <v>36</v>
      </c>
      <c r="F55" s="14" t="s">
        <v>43</v>
      </c>
      <c r="G55" s="14" t="s">
        <v>43</v>
      </c>
      <c r="H55" s="14" t="s">
        <v>43</v>
      </c>
      <c r="I55" s="14" t="s">
        <v>43</v>
      </c>
      <c r="J55" s="14">
        <v>42038</v>
      </c>
      <c r="K55" s="14">
        <v>42041</v>
      </c>
      <c r="L55" s="14">
        <v>42044</v>
      </c>
      <c r="M55" s="14">
        <v>42044</v>
      </c>
      <c r="N55" s="14">
        <v>42044</v>
      </c>
      <c r="O55" s="14">
        <v>42044</v>
      </c>
      <c r="P55" s="14">
        <v>42044</v>
      </c>
      <c r="Q55" s="14">
        <v>42046</v>
      </c>
      <c r="R55" s="14">
        <v>42046</v>
      </c>
      <c r="S55" s="14">
        <v>42046</v>
      </c>
      <c r="T55" s="15"/>
      <c r="U55" s="15"/>
      <c r="V55" s="15">
        <v>42051</v>
      </c>
      <c r="W55" s="15">
        <v>42051</v>
      </c>
      <c r="X55" s="12"/>
      <c r="Y55" s="12"/>
      <c r="Z55" s="40">
        <v>30000</v>
      </c>
      <c r="AA55" s="12"/>
    </row>
    <row r="56" spans="1:29" ht="12.75" customHeight="1" x14ac:dyDescent="0.2">
      <c r="A56" s="44" t="s">
        <v>42</v>
      </c>
      <c r="B56" s="45" t="s">
        <v>7</v>
      </c>
      <c r="C56" s="45" t="s">
        <v>8</v>
      </c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6"/>
      <c r="Z56" s="41">
        <f>SUM(Z52:Z55)</f>
        <v>64000</v>
      </c>
      <c r="AA56" s="24"/>
      <c r="AC56" s="13"/>
    </row>
    <row r="58" spans="1:29" s="6" customFormat="1" ht="11.25" customHeight="1" x14ac:dyDescent="0.2">
      <c r="A58" s="39"/>
      <c r="B58" s="25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7"/>
      <c r="AA58" s="27"/>
      <c r="AC58" s="7"/>
    </row>
    <row r="59" spans="1:29" x14ac:dyDescent="0.2">
      <c r="A59" s="48" t="s">
        <v>51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</row>
    <row r="60" spans="1:29" s="17" customFormat="1" x14ac:dyDescent="0.2">
      <c r="A60" s="50" t="s">
        <v>39</v>
      </c>
      <c r="B60" s="51"/>
      <c r="C60" s="51"/>
      <c r="D60" s="51"/>
      <c r="E60" s="52"/>
      <c r="F60" s="45" t="s">
        <v>32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6"/>
      <c r="AB60" s="9"/>
    </row>
    <row r="61" spans="1:29" s="17" customFormat="1" x14ac:dyDescent="0.2">
      <c r="A61" s="53"/>
      <c r="B61" s="54"/>
      <c r="C61" s="54"/>
      <c r="D61" s="54"/>
      <c r="E61" s="55"/>
      <c r="F61" s="45" t="s">
        <v>26</v>
      </c>
      <c r="G61" s="45"/>
      <c r="H61" s="45"/>
      <c r="I61" s="46"/>
      <c r="J61" s="44" t="s">
        <v>27</v>
      </c>
      <c r="K61" s="45"/>
      <c r="L61" s="45"/>
      <c r="M61" s="46"/>
      <c r="N61" s="44" t="s">
        <v>6</v>
      </c>
      <c r="O61" s="45"/>
      <c r="P61" s="45"/>
      <c r="Q61" s="45"/>
      <c r="R61" s="44" t="s">
        <v>22</v>
      </c>
      <c r="S61" s="45"/>
      <c r="T61" s="45"/>
      <c r="U61" s="46"/>
      <c r="V61" s="44" t="s">
        <v>33</v>
      </c>
      <c r="W61" s="46"/>
      <c r="X61" s="50" t="s">
        <v>1</v>
      </c>
      <c r="Y61" s="51"/>
      <c r="Z61" s="51"/>
      <c r="AA61" s="52"/>
      <c r="AB61" s="9"/>
    </row>
    <row r="62" spans="1:29" s="17" customFormat="1" ht="12" thickBot="1" x14ac:dyDescent="0.25">
      <c r="A62" s="56"/>
      <c r="B62" s="57"/>
      <c r="C62" s="57"/>
      <c r="D62" s="57"/>
      <c r="E62" s="58"/>
      <c r="F62" s="62" t="s">
        <v>23</v>
      </c>
      <c r="G62" s="49"/>
      <c r="H62" s="63" t="s">
        <v>24</v>
      </c>
      <c r="I62" s="64"/>
      <c r="J62" s="65" t="s">
        <v>25</v>
      </c>
      <c r="K62" s="64"/>
      <c r="L62" s="65" t="s">
        <v>38</v>
      </c>
      <c r="M62" s="64"/>
      <c r="N62" s="65" t="s">
        <v>29</v>
      </c>
      <c r="O62" s="64"/>
      <c r="P62" s="65" t="s">
        <v>19</v>
      </c>
      <c r="Q62" s="64"/>
      <c r="R62" s="65" t="s">
        <v>20</v>
      </c>
      <c r="S62" s="64"/>
      <c r="T62" s="65" t="s">
        <v>30</v>
      </c>
      <c r="U62" s="64"/>
      <c r="V62" s="65" t="s">
        <v>31</v>
      </c>
      <c r="W62" s="64"/>
      <c r="X62" s="59"/>
      <c r="Y62" s="60"/>
      <c r="Z62" s="60"/>
      <c r="AA62" s="61"/>
    </row>
    <row r="63" spans="1:29" s="17" customFormat="1" ht="34.5" thickTop="1" x14ac:dyDescent="0.2">
      <c r="A63" s="36" t="s">
        <v>28</v>
      </c>
      <c r="B63" s="19" t="s">
        <v>4</v>
      </c>
      <c r="C63" s="20" t="s">
        <v>5</v>
      </c>
      <c r="D63" s="20" t="s">
        <v>9</v>
      </c>
      <c r="E63" s="20" t="s">
        <v>2</v>
      </c>
      <c r="F63" s="21" t="s">
        <v>16</v>
      </c>
      <c r="G63" s="21" t="s">
        <v>17</v>
      </c>
      <c r="H63" s="21" t="s">
        <v>16</v>
      </c>
      <c r="I63" s="21" t="s">
        <v>17</v>
      </c>
      <c r="J63" s="21" t="s">
        <v>16</v>
      </c>
      <c r="K63" s="21" t="s">
        <v>17</v>
      </c>
      <c r="L63" s="21" t="s">
        <v>16</v>
      </c>
      <c r="M63" s="21" t="s">
        <v>17</v>
      </c>
      <c r="N63" s="21" t="s">
        <v>16</v>
      </c>
      <c r="O63" s="21" t="s">
        <v>17</v>
      </c>
      <c r="P63" s="20" t="s">
        <v>16</v>
      </c>
      <c r="Q63" s="20" t="s">
        <v>17</v>
      </c>
      <c r="R63" s="20" t="s">
        <v>16</v>
      </c>
      <c r="S63" s="20" t="s">
        <v>17</v>
      </c>
      <c r="T63" s="20" t="s">
        <v>16</v>
      </c>
      <c r="U63" s="20" t="s">
        <v>17</v>
      </c>
      <c r="V63" s="20" t="s">
        <v>16</v>
      </c>
      <c r="W63" s="20" t="s">
        <v>17</v>
      </c>
      <c r="X63" s="20" t="s">
        <v>10</v>
      </c>
      <c r="Y63" s="20" t="s">
        <v>11</v>
      </c>
      <c r="Z63" s="20" t="s">
        <v>12</v>
      </c>
      <c r="AA63" s="20" t="s">
        <v>3</v>
      </c>
    </row>
    <row r="64" spans="1:29" s="17" customFormat="1" x14ac:dyDescent="0.2">
      <c r="A64" s="37"/>
      <c r="B64" s="49" t="s">
        <v>18</v>
      </c>
      <c r="C64" s="47" t="s">
        <v>13</v>
      </c>
      <c r="D64" s="47" t="s">
        <v>14</v>
      </c>
      <c r="E64" s="47" t="s">
        <v>15</v>
      </c>
      <c r="F64" s="22" t="s">
        <v>8</v>
      </c>
      <c r="G64" s="22" t="s">
        <v>8</v>
      </c>
      <c r="H64" s="22" t="s">
        <v>8</v>
      </c>
      <c r="I64" s="22" t="s">
        <v>8</v>
      </c>
      <c r="J64" s="22" t="s">
        <v>8</v>
      </c>
      <c r="K64" s="22" t="s">
        <v>8</v>
      </c>
      <c r="L64" s="22" t="s">
        <v>8</v>
      </c>
      <c r="M64" s="22" t="s">
        <v>8</v>
      </c>
      <c r="N64" s="22" t="s">
        <v>8</v>
      </c>
      <c r="O64" s="22" t="s">
        <v>8</v>
      </c>
      <c r="P64" s="22" t="s">
        <v>8</v>
      </c>
      <c r="Q64" s="22" t="s">
        <v>8</v>
      </c>
      <c r="R64" s="22" t="s">
        <v>8</v>
      </c>
      <c r="S64" s="22" t="s">
        <v>8</v>
      </c>
      <c r="T64" s="22" t="s">
        <v>8</v>
      </c>
      <c r="U64" s="22" t="s">
        <v>8</v>
      </c>
      <c r="V64" s="22" t="s">
        <v>8</v>
      </c>
      <c r="W64" s="22" t="s">
        <v>8</v>
      </c>
      <c r="X64" s="47" t="s">
        <v>0</v>
      </c>
      <c r="Y64" s="47" t="s">
        <v>0</v>
      </c>
      <c r="Z64" s="47" t="s">
        <v>21</v>
      </c>
      <c r="AA64" s="47" t="s">
        <v>0</v>
      </c>
    </row>
    <row r="65" spans="1:29" s="17" customFormat="1" x14ac:dyDescent="0.2">
      <c r="A65" s="38"/>
      <c r="B65" s="49"/>
      <c r="C65" s="47"/>
      <c r="D65" s="47"/>
      <c r="E65" s="47"/>
      <c r="F65" s="23" t="s">
        <v>0</v>
      </c>
      <c r="G65" s="23" t="s">
        <v>0</v>
      </c>
      <c r="H65" s="23" t="s">
        <v>0</v>
      </c>
      <c r="I65" s="23" t="s">
        <v>0</v>
      </c>
      <c r="J65" s="23" t="s">
        <v>0</v>
      </c>
      <c r="K65" s="23" t="s">
        <v>0</v>
      </c>
      <c r="L65" s="23" t="s">
        <v>0</v>
      </c>
      <c r="M65" s="23" t="s">
        <v>0</v>
      </c>
      <c r="N65" s="23" t="s">
        <v>0</v>
      </c>
      <c r="O65" s="23" t="s">
        <v>0</v>
      </c>
      <c r="P65" s="23" t="s">
        <v>0</v>
      </c>
      <c r="Q65" s="23" t="s">
        <v>0</v>
      </c>
      <c r="R65" s="23" t="s">
        <v>0</v>
      </c>
      <c r="S65" s="23" t="s">
        <v>0</v>
      </c>
      <c r="T65" s="23" t="s">
        <v>0</v>
      </c>
      <c r="U65" s="23" t="s">
        <v>0</v>
      </c>
      <c r="V65" s="23" t="s">
        <v>0</v>
      </c>
      <c r="W65" s="23" t="s">
        <v>0</v>
      </c>
      <c r="X65" s="47"/>
      <c r="Y65" s="47"/>
      <c r="Z65" s="47"/>
      <c r="AA65" s="47"/>
      <c r="AB65" s="18"/>
      <c r="AC65" s="18"/>
    </row>
    <row r="66" spans="1:29" x14ac:dyDescent="0.2">
      <c r="A66" s="5">
        <v>1</v>
      </c>
      <c r="B66" s="42" t="s">
        <v>59</v>
      </c>
      <c r="C66" s="12" t="s">
        <v>34</v>
      </c>
      <c r="D66" s="12" t="s">
        <v>44</v>
      </c>
      <c r="E66" s="4" t="s">
        <v>36</v>
      </c>
      <c r="F66" s="14" t="s">
        <v>43</v>
      </c>
      <c r="G66" s="14" t="s">
        <v>43</v>
      </c>
      <c r="H66" s="14" t="s">
        <v>43</v>
      </c>
      <c r="I66" s="14" t="s">
        <v>43</v>
      </c>
      <c r="J66" s="14">
        <v>42095</v>
      </c>
      <c r="K66" s="14">
        <v>42097</v>
      </c>
      <c r="L66" s="14">
        <v>42100</v>
      </c>
      <c r="M66" s="14">
        <v>42100</v>
      </c>
      <c r="N66" s="14">
        <v>42100</v>
      </c>
      <c r="O66" s="14">
        <v>42100</v>
      </c>
      <c r="P66" s="14">
        <v>42101</v>
      </c>
      <c r="Q66" s="14">
        <v>42104</v>
      </c>
      <c r="R66" s="14">
        <v>42107</v>
      </c>
      <c r="S66" s="14">
        <v>42107</v>
      </c>
      <c r="T66" s="15"/>
      <c r="U66" s="15"/>
      <c r="V66" s="15">
        <v>42110</v>
      </c>
      <c r="W66" s="15">
        <v>42110</v>
      </c>
      <c r="X66" s="12"/>
      <c r="Y66" s="12"/>
      <c r="Z66" s="43">
        <v>30000</v>
      </c>
      <c r="AA66" s="12"/>
      <c r="AB66" s="11"/>
      <c r="AC66" s="11"/>
    </row>
    <row r="67" spans="1:29" x14ac:dyDescent="0.2">
      <c r="A67" s="5">
        <f>A66+1</f>
        <v>2</v>
      </c>
      <c r="B67" s="28" t="s">
        <v>55</v>
      </c>
      <c r="C67" s="12" t="s">
        <v>34</v>
      </c>
      <c r="D67" s="12" t="s">
        <v>44</v>
      </c>
      <c r="E67" s="4" t="s">
        <v>36</v>
      </c>
      <c r="F67" s="14" t="s">
        <v>43</v>
      </c>
      <c r="G67" s="14" t="s">
        <v>43</v>
      </c>
      <c r="H67" s="14" t="s">
        <v>43</v>
      </c>
      <c r="I67" s="14" t="s">
        <v>43</v>
      </c>
      <c r="J67" s="14">
        <v>42016</v>
      </c>
      <c r="K67" s="14">
        <v>42019</v>
      </c>
      <c r="L67" s="14">
        <v>42020</v>
      </c>
      <c r="M67" s="14">
        <v>42020</v>
      </c>
      <c r="N67" s="14">
        <v>42020</v>
      </c>
      <c r="O67" s="14">
        <v>42020</v>
      </c>
      <c r="P67" s="14">
        <v>42023</v>
      </c>
      <c r="Q67" s="14">
        <v>42023</v>
      </c>
      <c r="R67" s="14">
        <v>42025</v>
      </c>
      <c r="S67" s="14">
        <v>42025</v>
      </c>
      <c r="T67" s="15">
        <v>42026</v>
      </c>
      <c r="U67" s="15">
        <v>42026</v>
      </c>
      <c r="V67" s="15"/>
      <c r="W67" s="15"/>
      <c r="X67" s="12"/>
      <c r="Y67" s="12"/>
      <c r="Z67" s="43">
        <v>26600</v>
      </c>
      <c r="AA67" s="12"/>
      <c r="AB67" s="11"/>
      <c r="AC67" s="11"/>
    </row>
    <row r="68" spans="1:29" x14ac:dyDescent="0.2">
      <c r="A68" s="5">
        <f t="shared" ref="A68:A80" si="2">A67+1</f>
        <v>3</v>
      </c>
      <c r="B68" s="28" t="s">
        <v>55</v>
      </c>
      <c r="C68" s="12" t="s">
        <v>34</v>
      </c>
      <c r="D68" s="12" t="s">
        <v>44</v>
      </c>
      <c r="E68" s="4" t="s">
        <v>36</v>
      </c>
      <c r="F68" s="14" t="s">
        <v>43</v>
      </c>
      <c r="G68" s="14" t="s">
        <v>43</v>
      </c>
      <c r="H68" s="14" t="s">
        <v>43</v>
      </c>
      <c r="I68" s="14" t="s">
        <v>43</v>
      </c>
      <c r="J68" s="14">
        <v>42038</v>
      </c>
      <c r="K68" s="14">
        <v>42041</v>
      </c>
      <c r="L68" s="14">
        <v>42044</v>
      </c>
      <c r="M68" s="14">
        <v>42044</v>
      </c>
      <c r="N68" s="14">
        <v>42044</v>
      </c>
      <c r="O68" s="14">
        <v>42044</v>
      </c>
      <c r="P68" s="14">
        <v>42044</v>
      </c>
      <c r="Q68" s="14">
        <v>42046</v>
      </c>
      <c r="R68" s="14">
        <v>42046</v>
      </c>
      <c r="S68" s="14">
        <v>42046</v>
      </c>
      <c r="T68" s="15">
        <v>42051</v>
      </c>
      <c r="U68" s="15">
        <v>42051</v>
      </c>
      <c r="V68" s="15"/>
      <c r="W68" s="15"/>
      <c r="X68" s="12"/>
      <c r="Y68" s="12"/>
      <c r="Z68" s="43">
        <v>26600</v>
      </c>
      <c r="AA68" s="12"/>
      <c r="AB68" s="11"/>
      <c r="AC68" s="11"/>
    </row>
    <row r="69" spans="1:29" x14ac:dyDescent="0.2">
      <c r="A69" s="5">
        <f t="shared" si="2"/>
        <v>4</v>
      </c>
      <c r="B69" s="28" t="s">
        <v>55</v>
      </c>
      <c r="C69" s="12" t="s">
        <v>34</v>
      </c>
      <c r="D69" s="12" t="s">
        <v>44</v>
      </c>
      <c r="E69" s="4" t="s">
        <v>36</v>
      </c>
      <c r="F69" s="14" t="s">
        <v>43</v>
      </c>
      <c r="G69" s="14" t="s">
        <v>43</v>
      </c>
      <c r="H69" s="14" t="s">
        <v>43</v>
      </c>
      <c r="I69" s="14" t="s">
        <v>43</v>
      </c>
      <c r="J69" s="14">
        <v>42066</v>
      </c>
      <c r="K69" s="14">
        <v>42069</v>
      </c>
      <c r="L69" s="14">
        <v>42072</v>
      </c>
      <c r="M69" s="14">
        <v>42072</v>
      </c>
      <c r="N69" s="14">
        <v>42072</v>
      </c>
      <c r="O69" s="14">
        <v>42072</v>
      </c>
      <c r="P69" s="14">
        <v>42072</v>
      </c>
      <c r="Q69" s="14">
        <v>42075</v>
      </c>
      <c r="R69" s="14">
        <v>42076</v>
      </c>
      <c r="S69" s="14">
        <v>42076</v>
      </c>
      <c r="T69" s="15">
        <v>42079</v>
      </c>
      <c r="U69" s="15">
        <v>42079</v>
      </c>
      <c r="V69" s="15"/>
      <c r="W69" s="15"/>
      <c r="X69" s="12"/>
      <c r="Y69" s="12"/>
      <c r="Z69" s="43">
        <v>26600</v>
      </c>
      <c r="AA69" s="12"/>
      <c r="AB69" s="11"/>
      <c r="AC69" s="11"/>
    </row>
    <row r="70" spans="1:29" x14ac:dyDescent="0.2">
      <c r="A70" s="5">
        <f t="shared" si="2"/>
        <v>5</v>
      </c>
      <c r="B70" s="28" t="s">
        <v>55</v>
      </c>
      <c r="C70" s="12" t="s">
        <v>34</v>
      </c>
      <c r="D70" s="12" t="s">
        <v>44</v>
      </c>
      <c r="E70" s="4" t="s">
        <v>36</v>
      </c>
      <c r="F70" s="14" t="s">
        <v>43</v>
      </c>
      <c r="G70" s="14" t="s">
        <v>43</v>
      </c>
      <c r="H70" s="14" t="s">
        <v>43</v>
      </c>
      <c r="I70" s="14" t="s">
        <v>43</v>
      </c>
      <c r="J70" s="14">
        <v>42095</v>
      </c>
      <c r="K70" s="14">
        <v>42097</v>
      </c>
      <c r="L70" s="14">
        <v>42100</v>
      </c>
      <c r="M70" s="14">
        <v>42100</v>
      </c>
      <c r="N70" s="14">
        <v>42100</v>
      </c>
      <c r="O70" s="14">
        <v>42100</v>
      </c>
      <c r="P70" s="14">
        <v>42101</v>
      </c>
      <c r="Q70" s="14">
        <v>42104</v>
      </c>
      <c r="R70" s="14">
        <v>42107</v>
      </c>
      <c r="S70" s="14">
        <v>42107</v>
      </c>
      <c r="T70" s="15">
        <v>42110</v>
      </c>
      <c r="U70" s="15">
        <v>42110</v>
      </c>
      <c r="V70" s="15"/>
      <c r="W70" s="15"/>
      <c r="X70" s="12"/>
      <c r="Y70" s="12"/>
      <c r="Z70" s="43">
        <v>26600</v>
      </c>
      <c r="AA70" s="12"/>
      <c r="AB70" s="11"/>
      <c r="AC70" s="11"/>
    </row>
    <row r="71" spans="1:29" x14ac:dyDescent="0.2">
      <c r="A71" s="5">
        <f t="shared" si="2"/>
        <v>6</v>
      </c>
      <c r="B71" s="28" t="s">
        <v>55</v>
      </c>
      <c r="C71" s="12" t="s">
        <v>34</v>
      </c>
      <c r="D71" s="12" t="s">
        <v>44</v>
      </c>
      <c r="E71" s="4" t="s">
        <v>36</v>
      </c>
      <c r="F71" s="14" t="s">
        <v>43</v>
      </c>
      <c r="G71" s="14" t="s">
        <v>43</v>
      </c>
      <c r="H71" s="14" t="s">
        <v>43</v>
      </c>
      <c r="I71" s="14" t="s">
        <v>43</v>
      </c>
      <c r="J71" s="14">
        <v>42128</v>
      </c>
      <c r="K71" s="14">
        <v>42130</v>
      </c>
      <c r="L71" s="14">
        <v>42131</v>
      </c>
      <c r="M71" s="14">
        <v>42131</v>
      </c>
      <c r="N71" s="14">
        <v>42131</v>
      </c>
      <c r="O71" s="14">
        <v>42131</v>
      </c>
      <c r="P71" s="14">
        <v>42132</v>
      </c>
      <c r="Q71" s="14">
        <v>42137</v>
      </c>
      <c r="R71" s="14">
        <v>42138</v>
      </c>
      <c r="S71" s="14">
        <v>42138</v>
      </c>
      <c r="T71" s="15">
        <v>42139</v>
      </c>
      <c r="U71" s="15">
        <v>42139</v>
      </c>
      <c r="V71" s="15"/>
      <c r="W71" s="15"/>
      <c r="X71" s="12"/>
      <c r="Y71" s="12"/>
      <c r="Z71" s="43">
        <v>26600</v>
      </c>
      <c r="AA71" s="12"/>
      <c r="AB71" s="11"/>
      <c r="AC71" s="11"/>
    </row>
    <row r="72" spans="1:29" x14ac:dyDescent="0.2">
      <c r="A72" s="5">
        <f t="shared" si="2"/>
        <v>7</v>
      </c>
      <c r="B72" s="28" t="s">
        <v>55</v>
      </c>
      <c r="C72" s="12" t="s">
        <v>34</v>
      </c>
      <c r="D72" s="12" t="s">
        <v>44</v>
      </c>
      <c r="E72" s="4" t="s">
        <v>36</v>
      </c>
      <c r="F72" s="14" t="s">
        <v>43</v>
      </c>
      <c r="G72" s="14" t="s">
        <v>43</v>
      </c>
      <c r="H72" s="14" t="s">
        <v>43</v>
      </c>
      <c r="I72" s="14" t="s">
        <v>43</v>
      </c>
      <c r="J72" s="14">
        <v>42005</v>
      </c>
      <c r="K72" s="14">
        <v>42158</v>
      </c>
      <c r="L72" s="14">
        <v>42159</v>
      </c>
      <c r="M72" s="14">
        <v>42159</v>
      </c>
      <c r="N72" s="14">
        <v>42160</v>
      </c>
      <c r="O72" s="14">
        <v>42160</v>
      </c>
      <c r="P72" s="14">
        <v>42163</v>
      </c>
      <c r="Q72" s="14">
        <v>42164</v>
      </c>
      <c r="R72" s="14">
        <v>42165</v>
      </c>
      <c r="S72" s="14">
        <v>42165</v>
      </c>
      <c r="T72" s="15">
        <v>42167</v>
      </c>
      <c r="U72" s="15">
        <v>42167</v>
      </c>
      <c r="V72" s="15"/>
      <c r="W72" s="15"/>
      <c r="X72" s="12"/>
      <c r="Y72" s="12"/>
      <c r="Z72" s="43">
        <v>26600</v>
      </c>
      <c r="AA72" s="12"/>
      <c r="AB72" s="11"/>
      <c r="AC72" s="11"/>
    </row>
    <row r="73" spans="1:29" x14ac:dyDescent="0.2">
      <c r="A73" s="5">
        <f>A71+1</f>
        <v>7</v>
      </c>
      <c r="B73" s="28" t="s">
        <v>62</v>
      </c>
      <c r="C73" s="12" t="s">
        <v>34</v>
      </c>
      <c r="D73" s="12" t="s">
        <v>44</v>
      </c>
      <c r="E73" s="4" t="s">
        <v>36</v>
      </c>
      <c r="F73" s="14" t="s">
        <v>43</v>
      </c>
      <c r="G73" s="14" t="s">
        <v>43</v>
      </c>
      <c r="H73" s="14" t="s">
        <v>43</v>
      </c>
      <c r="I73" s="14" t="s">
        <v>43</v>
      </c>
      <c r="J73" s="14">
        <v>42038</v>
      </c>
      <c r="K73" s="14">
        <v>42041</v>
      </c>
      <c r="L73" s="14">
        <v>42044</v>
      </c>
      <c r="M73" s="14">
        <v>42044</v>
      </c>
      <c r="N73" s="14">
        <v>42044</v>
      </c>
      <c r="O73" s="14">
        <v>42044</v>
      </c>
      <c r="P73" s="14">
        <v>42044</v>
      </c>
      <c r="Q73" s="14">
        <v>42046</v>
      </c>
      <c r="R73" s="14">
        <v>42046</v>
      </c>
      <c r="S73" s="14">
        <v>42046</v>
      </c>
      <c r="T73" s="15"/>
      <c r="U73" s="15"/>
      <c r="V73" s="15">
        <v>42051</v>
      </c>
      <c r="W73" s="15">
        <v>42051</v>
      </c>
      <c r="X73" s="12"/>
      <c r="Y73" s="12"/>
      <c r="Z73" s="43">
        <v>15000</v>
      </c>
      <c r="AA73" s="12"/>
      <c r="AB73" s="11"/>
      <c r="AC73" s="11"/>
    </row>
    <row r="74" spans="1:29" x14ac:dyDescent="0.2">
      <c r="A74" s="5">
        <f t="shared" si="2"/>
        <v>8</v>
      </c>
      <c r="B74" s="28" t="s">
        <v>69</v>
      </c>
      <c r="C74" s="12" t="s">
        <v>34</v>
      </c>
      <c r="D74" s="12" t="s">
        <v>44</v>
      </c>
      <c r="E74" s="4" t="s">
        <v>36</v>
      </c>
      <c r="F74" s="14" t="s">
        <v>43</v>
      </c>
      <c r="G74" s="14" t="s">
        <v>43</v>
      </c>
      <c r="H74" s="14" t="s">
        <v>43</v>
      </c>
      <c r="I74" s="14" t="s">
        <v>43</v>
      </c>
      <c r="J74" s="14">
        <v>42038</v>
      </c>
      <c r="K74" s="14">
        <v>42041</v>
      </c>
      <c r="L74" s="14">
        <v>42044</v>
      </c>
      <c r="M74" s="14">
        <v>42044</v>
      </c>
      <c r="N74" s="14">
        <v>42044</v>
      </c>
      <c r="O74" s="14">
        <v>42044</v>
      </c>
      <c r="P74" s="14">
        <v>42044</v>
      </c>
      <c r="Q74" s="14">
        <v>42046</v>
      </c>
      <c r="R74" s="14">
        <v>42046</v>
      </c>
      <c r="S74" s="14">
        <v>42046</v>
      </c>
      <c r="T74" s="15"/>
      <c r="U74" s="15"/>
      <c r="V74" s="15">
        <v>42051</v>
      </c>
      <c r="W74" s="15">
        <v>42051</v>
      </c>
      <c r="X74" s="12"/>
      <c r="Y74" s="12"/>
      <c r="Z74" s="43">
        <v>5000</v>
      </c>
      <c r="AA74" s="12"/>
      <c r="AB74" s="11"/>
      <c r="AC74" s="11"/>
    </row>
    <row r="75" spans="1:29" x14ac:dyDescent="0.2">
      <c r="A75" s="5">
        <f t="shared" si="2"/>
        <v>9</v>
      </c>
      <c r="B75" s="28" t="s">
        <v>57</v>
      </c>
      <c r="C75" s="12" t="s">
        <v>34</v>
      </c>
      <c r="D75" s="12" t="s">
        <v>44</v>
      </c>
      <c r="E75" s="4" t="s">
        <v>36</v>
      </c>
      <c r="F75" s="14" t="s">
        <v>43</v>
      </c>
      <c r="G75" s="14" t="s">
        <v>43</v>
      </c>
      <c r="H75" s="14" t="s">
        <v>43</v>
      </c>
      <c r="I75" s="14" t="s">
        <v>43</v>
      </c>
      <c r="J75" s="14">
        <v>42038</v>
      </c>
      <c r="K75" s="14">
        <v>42041</v>
      </c>
      <c r="L75" s="14">
        <v>42044</v>
      </c>
      <c r="M75" s="14">
        <v>42044</v>
      </c>
      <c r="N75" s="14">
        <v>42044</v>
      </c>
      <c r="O75" s="14">
        <v>42044</v>
      </c>
      <c r="P75" s="14">
        <v>42044</v>
      </c>
      <c r="Q75" s="14">
        <v>42046</v>
      </c>
      <c r="R75" s="14">
        <v>42046</v>
      </c>
      <c r="S75" s="14">
        <v>42046</v>
      </c>
      <c r="T75" s="15"/>
      <c r="U75" s="15"/>
      <c r="V75" s="15">
        <v>42051</v>
      </c>
      <c r="W75" s="15">
        <v>42051</v>
      </c>
      <c r="X75" s="12"/>
      <c r="Y75" s="12"/>
      <c r="Z75" s="43">
        <v>45000</v>
      </c>
      <c r="AA75" s="12"/>
      <c r="AB75" s="11"/>
      <c r="AC75" s="11"/>
    </row>
    <row r="76" spans="1:29" x14ac:dyDescent="0.2">
      <c r="A76" s="5">
        <f t="shared" si="2"/>
        <v>10</v>
      </c>
      <c r="B76" s="28" t="s">
        <v>58</v>
      </c>
      <c r="C76" s="12" t="s">
        <v>35</v>
      </c>
      <c r="D76" s="12" t="s">
        <v>44</v>
      </c>
      <c r="E76" s="4" t="s">
        <v>36</v>
      </c>
      <c r="F76" s="14" t="s">
        <v>43</v>
      </c>
      <c r="G76" s="14" t="s">
        <v>43</v>
      </c>
      <c r="H76" s="14" t="s">
        <v>43</v>
      </c>
      <c r="I76" s="14" t="s">
        <v>43</v>
      </c>
      <c r="J76" s="14">
        <v>42038</v>
      </c>
      <c r="K76" s="14">
        <v>42041</v>
      </c>
      <c r="L76" s="14">
        <v>42044</v>
      </c>
      <c r="M76" s="14">
        <v>42044</v>
      </c>
      <c r="N76" s="14">
        <v>42044</v>
      </c>
      <c r="O76" s="14">
        <v>42044</v>
      </c>
      <c r="P76" s="14">
        <v>42044</v>
      </c>
      <c r="Q76" s="14">
        <v>42046</v>
      </c>
      <c r="R76" s="14">
        <v>42046</v>
      </c>
      <c r="S76" s="14">
        <v>42046</v>
      </c>
      <c r="T76" s="15"/>
      <c r="U76" s="15"/>
      <c r="V76" s="15">
        <v>42051</v>
      </c>
      <c r="W76" s="15">
        <v>42051</v>
      </c>
      <c r="X76" s="12"/>
      <c r="Y76" s="12"/>
      <c r="Z76" s="43">
        <v>451780</v>
      </c>
      <c r="AA76" s="12"/>
      <c r="AB76" s="11"/>
      <c r="AC76" s="11"/>
    </row>
    <row r="77" spans="1:29" x14ac:dyDescent="0.2">
      <c r="A77" s="5">
        <v>11</v>
      </c>
      <c r="B77" s="28" t="s">
        <v>70</v>
      </c>
      <c r="C77" s="12" t="s">
        <v>34</v>
      </c>
      <c r="D77" s="12" t="s">
        <v>44</v>
      </c>
      <c r="E77" s="4" t="s">
        <v>36</v>
      </c>
      <c r="F77" s="14" t="s">
        <v>43</v>
      </c>
      <c r="G77" s="14" t="s">
        <v>43</v>
      </c>
      <c r="H77" s="14" t="s">
        <v>43</v>
      </c>
      <c r="I77" s="14" t="s">
        <v>43</v>
      </c>
      <c r="J77" s="14">
        <v>42095</v>
      </c>
      <c r="K77" s="14">
        <v>42097</v>
      </c>
      <c r="L77" s="14">
        <v>42100</v>
      </c>
      <c r="M77" s="14">
        <v>42100</v>
      </c>
      <c r="N77" s="14">
        <v>42100</v>
      </c>
      <c r="O77" s="14">
        <v>42100</v>
      </c>
      <c r="P77" s="14">
        <v>42101</v>
      </c>
      <c r="Q77" s="14">
        <v>42104</v>
      </c>
      <c r="R77" s="14">
        <v>42107</v>
      </c>
      <c r="S77" s="14">
        <v>42107</v>
      </c>
      <c r="T77" s="15"/>
      <c r="U77" s="15"/>
      <c r="V77" s="15">
        <v>42110</v>
      </c>
      <c r="W77" s="15">
        <v>42110</v>
      </c>
      <c r="X77" s="12"/>
      <c r="Y77" s="12"/>
      <c r="Z77" s="43">
        <v>10000</v>
      </c>
      <c r="AA77" s="12"/>
      <c r="AB77" s="11"/>
      <c r="AC77" s="11"/>
    </row>
    <row r="78" spans="1:29" x14ac:dyDescent="0.2">
      <c r="A78" s="5">
        <f t="shared" si="2"/>
        <v>12</v>
      </c>
      <c r="B78" s="28" t="s">
        <v>68</v>
      </c>
      <c r="C78" s="12" t="s">
        <v>34</v>
      </c>
      <c r="D78" s="12" t="s">
        <v>44</v>
      </c>
      <c r="E78" s="4" t="s">
        <v>36</v>
      </c>
      <c r="F78" s="14" t="s">
        <v>43</v>
      </c>
      <c r="G78" s="14" t="s">
        <v>43</v>
      </c>
      <c r="H78" s="14" t="s">
        <v>43</v>
      </c>
      <c r="I78" s="14" t="s">
        <v>43</v>
      </c>
      <c r="J78" s="14">
        <v>42095</v>
      </c>
      <c r="K78" s="14">
        <v>42097</v>
      </c>
      <c r="L78" s="14">
        <v>42100</v>
      </c>
      <c r="M78" s="14">
        <v>42100</v>
      </c>
      <c r="N78" s="14">
        <v>42100</v>
      </c>
      <c r="O78" s="14">
        <v>42100</v>
      </c>
      <c r="P78" s="14">
        <v>42101</v>
      </c>
      <c r="Q78" s="14">
        <v>42104</v>
      </c>
      <c r="R78" s="14">
        <v>42107</v>
      </c>
      <c r="S78" s="14">
        <v>42107</v>
      </c>
      <c r="T78" s="15"/>
      <c r="U78" s="15"/>
      <c r="V78" s="15">
        <v>42110</v>
      </c>
      <c r="W78" s="15">
        <v>42110</v>
      </c>
      <c r="X78" s="12"/>
      <c r="Y78" s="12"/>
      <c r="Z78" s="43">
        <v>26000</v>
      </c>
      <c r="AA78" s="12"/>
      <c r="AB78" s="11"/>
      <c r="AC78" s="11"/>
    </row>
    <row r="79" spans="1:29" x14ac:dyDescent="0.2">
      <c r="A79" s="5">
        <v>13</v>
      </c>
      <c r="B79" s="28" t="s">
        <v>60</v>
      </c>
      <c r="C79" s="12" t="s">
        <v>34</v>
      </c>
      <c r="D79" s="12" t="s">
        <v>44</v>
      </c>
      <c r="E79" s="4" t="s">
        <v>36</v>
      </c>
      <c r="F79" s="14" t="s">
        <v>43</v>
      </c>
      <c r="G79" s="14" t="s">
        <v>43</v>
      </c>
      <c r="H79" s="14" t="s">
        <v>43</v>
      </c>
      <c r="I79" s="14" t="s">
        <v>43</v>
      </c>
      <c r="J79" s="14">
        <v>42095</v>
      </c>
      <c r="K79" s="14">
        <v>42097</v>
      </c>
      <c r="L79" s="14">
        <v>42100</v>
      </c>
      <c r="M79" s="14">
        <v>42100</v>
      </c>
      <c r="N79" s="14">
        <v>42100</v>
      </c>
      <c r="O79" s="14">
        <v>42100</v>
      </c>
      <c r="P79" s="14">
        <v>42101</v>
      </c>
      <c r="Q79" s="14">
        <v>42104</v>
      </c>
      <c r="R79" s="14">
        <v>42107</v>
      </c>
      <c r="S79" s="14">
        <v>42107</v>
      </c>
      <c r="T79" s="15"/>
      <c r="U79" s="15"/>
      <c r="V79" s="15">
        <v>42110</v>
      </c>
      <c r="W79" s="15">
        <v>42110</v>
      </c>
      <c r="X79" s="12"/>
      <c r="Y79" s="12"/>
      <c r="Z79" s="43">
        <v>10000</v>
      </c>
      <c r="AA79" s="12"/>
      <c r="AB79" s="11"/>
      <c r="AC79" s="11"/>
    </row>
    <row r="80" spans="1:29" x14ac:dyDescent="0.2">
      <c r="A80" s="5">
        <f t="shared" si="2"/>
        <v>14</v>
      </c>
      <c r="B80" s="28" t="s">
        <v>67</v>
      </c>
      <c r="C80" s="12" t="s">
        <v>35</v>
      </c>
      <c r="D80" s="12" t="s">
        <v>44</v>
      </c>
      <c r="E80" s="4" t="s">
        <v>36</v>
      </c>
      <c r="F80" s="14" t="s">
        <v>43</v>
      </c>
      <c r="G80" s="14" t="s">
        <v>43</v>
      </c>
      <c r="H80" s="14" t="s">
        <v>43</v>
      </c>
      <c r="I80" s="14" t="s">
        <v>43</v>
      </c>
      <c r="J80" s="14">
        <v>42095</v>
      </c>
      <c r="K80" s="14">
        <v>42097</v>
      </c>
      <c r="L80" s="14">
        <v>42100</v>
      </c>
      <c r="M80" s="14">
        <v>42100</v>
      </c>
      <c r="N80" s="14">
        <v>42100</v>
      </c>
      <c r="O80" s="14">
        <v>42100</v>
      </c>
      <c r="P80" s="14">
        <v>42101</v>
      </c>
      <c r="Q80" s="14">
        <v>42104</v>
      </c>
      <c r="R80" s="14">
        <v>42107</v>
      </c>
      <c r="S80" s="14">
        <v>42107</v>
      </c>
      <c r="T80" s="15"/>
      <c r="U80" s="15"/>
      <c r="V80" s="15">
        <v>42110</v>
      </c>
      <c r="W80" s="15">
        <v>42110</v>
      </c>
      <c r="X80" s="12"/>
      <c r="Y80" s="12"/>
      <c r="Z80" s="43">
        <v>107150</v>
      </c>
      <c r="AA80" s="12"/>
      <c r="AB80" s="11"/>
      <c r="AC80" s="11"/>
    </row>
    <row r="81" spans="1:29" ht="12.75" customHeight="1" x14ac:dyDescent="0.2">
      <c r="A81" s="44" t="s">
        <v>42</v>
      </c>
      <c r="B81" s="45" t="s">
        <v>7</v>
      </c>
      <c r="C81" s="45" t="s">
        <v>8</v>
      </c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1">
        <f>SUM(Z66:Z80)</f>
        <v>859530</v>
      </c>
      <c r="AA81" s="24"/>
      <c r="AC81" s="13"/>
    </row>
    <row r="82" spans="1:29" s="1" customFormat="1" ht="15.75" customHeight="1" x14ac:dyDescent="0.25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9" ht="12.75" customHeight="1" x14ac:dyDescent="0.2">
      <c r="A83" s="44" t="s">
        <v>71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1">
        <f>Z81+Z56+Z43+Z21</f>
        <v>1453499</v>
      </c>
      <c r="AA83" s="24"/>
      <c r="AC83" s="13"/>
    </row>
  </sheetData>
  <autoFilter ref="A30:BE43"/>
  <mergeCells count="114">
    <mergeCell ref="R48:S48"/>
    <mergeCell ref="T48:U48"/>
    <mergeCell ref="V48:W48"/>
    <mergeCell ref="D50:D51"/>
    <mergeCell ref="E50:E51"/>
    <mergeCell ref="L62:M62"/>
    <mergeCell ref="N62:O62"/>
    <mergeCell ref="P62:Q62"/>
    <mergeCell ref="B64:B65"/>
    <mergeCell ref="C64:C65"/>
    <mergeCell ref="D64:D65"/>
    <mergeCell ref="E64:E65"/>
    <mergeCell ref="H62:I62"/>
    <mergeCell ref="J62:K62"/>
    <mergeCell ref="C50:C51"/>
    <mergeCell ref="A59:AA59"/>
    <mergeCell ref="T62:U62"/>
    <mergeCell ref="V62:W62"/>
    <mergeCell ref="F47:I47"/>
    <mergeCell ref="J47:M47"/>
    <mergeCell ref="N47:Q47"/>
    <mergeCell ref="P48:Q48"/>
    <mergeCell ref="X50:X51"/>
    <mergeCell ref="Y50:Y51"/>
    <mergeCell ref="Z50:Z51"/>
    <mergeCell ref="A82:AA82"/>
    <mergeCell ref="F60:AA60"/>
    <mergeCell ref="F61:I61"/>
    <mergeCell ref="J61:M61"/>
    <mergeCell ref="N61:Q61"/>
    <mergeCell ref="R61:U61"/>
    <mergeCell ref="V61:W61"/>
    <mergeCell ref="X61:AA62"/>
    <mergeCell ref="F62:G62"/>
    <mergeCell ref="A60:E62"/>
    <mergeCell ref="X64:X65"/>
    <mergeCell ref="Y64:Y65"/>
    <mergeCell ref="Z64:Z65"/>
    <mergeCell ref="AA64:AA65"/>
    <mergeCell ref="A81:Y81"/>
    <mergeCell ref="R62:S62"/>
    <mergeCell ref="B50:B51"/>
    <mergeCell ref="A1:AA1"/>
    <mergeCell ref="X10:X11"/>
    <mergeCell ref="Y10:Y11"/>
    <mergeCell ref="Z10:Z11"/>
    <mergeCell ref="AA10:AA11"/>
    <mergeCell ref="V8:W8"/>
    <mergeCell ref="B10:B11"/>
    <mergeCell ref="C10:C11"/>
    <mergeCell ref="D10:D11"/>
    <mergeCell ref="E10:E11"/>
    <mergeCell ref="A6:E8"/>
    <mergeCell ref="F6:AA6"/>
    <mergeCell ref="F7:I7"/>
    <mergeCell ref="J7:M7"/>
    <mergeCell ref="N7:Q7"/>
    <mergeCell ref="R7:U7"/>
    <mergeCell ref="P8:Q8"/>
    <mergeCell ref="R8:S8"/>
    <mergeCell ref="T8:U8"/>
    <mergeCell ref="A2:AA2"/>
    <mergeCell ref="A3:AA3"/>
    <mergeCell ref="V7:W7"/>
    <mergeCell ref="X7:AA8"/>
    <mergeCell ref="F8:G8"/>
    <mergeCell ref="A4:AA4"/>
    <mergeCell ref="A5:AA5"/>
    <mergeCell ref="V27:W27"/>
    <mergeCell ref="Y29:Y30"/>
    <mergeCell ref="Z29:Z30"/>
    <mergeCell ref="R47:U47"/>
    <mergeCell ref="V47:W47"/>
    <mergeCell ref="X47:AA48"/>
    <mergeCell ref="F48:G48"/>
    <mergeCell ref="H48:I48"/>
    <mergeCell ref="J48:K48"/>
    <mergeCell ref="L48:M48"/>
    <mergeCell ref="N48:O48"/>
    <mergeCell ref="A46:E48"/>
    <mergeCell ref="L27:M27"/>
    <mergeCell ref="H8:I8"/>
    <mergeCell ref="J8:K8"/>
    <mergeCell ref="L8:M8"/>
    <mergeCell ref="N8:O8"/>
    <mergeCell ref="A21:Y21"/>
    <mergeCell ref="N27:O27"/>
    <mergeCell ref="P27:Q27"/>
    <mergeCell ref="R27:S27"/>
    <mergeCell ref="T27:U27"/>
    <mergeCell ref="A83:Y83"/>
    <mergeCell ref="AA29:AA30"/>
    <mergeCell ref="A24:AA24"/>
    <mergeCell ref="A43:Y43"/>
    <mergeCell ref="B29:B30"/>
    <mergeCell ref="C29:C30"/>
    <mergeCell ref="D29:D30"/>
    <mergeCell ref="E29:E30"/>
    <mergeCell ref="X29:X30"/>
    <mergeCell ref="F46:AA46"/>
    <mergeCell ref="A25:E27"/>
    <mergeCell ref="F25:AA25"/>
    <mergeCell ref="F26:I26"/>
    <mergeCell ref="J26:M26"/>
    <mergeCell ref="N26:Q26"/>
    <mergeCell ref="R26:U26"/>
    <mergeCell ref="V26:W26"/>
    <mergeCell ref="X26:AA27"/>
    <mergeCell ref="F27:G27"/>
    <mergeCell ref="H27:I27"/>
    <mergeCell ref="J27:K27"/>
    <mergeCell ref="A45:AA45"/>
    <mergeCell ref="AA50:AA51"/>
    <mergeCell ref="A56:Y56"/>
  </mergeCells>
  <phoneticPr fontId="0" type="noConversion"/>
  <printOptions horizontalCentered="1"/>
  <pageMargins left="0.15748031496062992" right="0.23622047244094491" top="0.15748031496062992" bottom="0.19685039370078741" header="0.23622047244094491" footer="0.15748031496062992"/>
  <pageSetup paperSize="258" scale="53" orientation="landscape" r:id="rId1"/>
  <headerFooter alignWithMargins="0">
    <oddFooter>&amp;CPágina &amp;P&amp;RPACC 2015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"/>
  <sheetViews>
    <sheetView workbookViewId="0">
      <selection activeCell="F5" sqref="F5"/>
    </sheetView>
  </sheetViews>
  <sheetFormatPr baseColWidth="10" defaultRowHeight="12.75" x14ac:dyDescent="0.2"/>
  <sheetData>
    <row r="4" spans="6:6" x14ac:dyDescent="0.2"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PACC 2015 GERENCIA</vt:lpstr>
      <vt:lpstr>Hoja1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DANILO</cp:lastModifiedBy>
  <cp:lastPrinted>2015-01-08T16:10:27Z</cp:lastPrinted>
  <dcterms:created xsi:type="dcterms:W3CDTF">2000-02-08T16:08:17Z</dcterms:created>
  <dcterms:modified xsi:type="dcterms:W3CDTF">2015-01-08T16:10:28Z</dcterms:modified>
</cp:coreProperties>
</file>